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BDD3944-C8DC-475A-85DE-1A01E4CDBEAE}" xr6:coauthVersionLast="36" xr6:coauthVersionMax="47" xr10:uidLastSave="{00000000-0000-0000-0000-000000000000}"/>
  <bookViews>
    <workbookView xWindow="-110" yWindow="-110" windowWidth="19420" windowHeight="10420" tabRatio="805" xr2:uid="{F0BBDD16-0FF9-4A51-A4CD-F481377F60FA}"/>
  </bookViews>
  <sheets>
    <sheet name="Index" sheetId="16" r:id="rId1"/>
    <sheet name="LASAPerfom" sheetId="1" r:id="rId2"/>
    <sheet name="LASAFinancial" sheetId="2" r:id="rId3"/>
    <sheet name="LASAPersonnel" sheetId="3" r:id="rId4"/>
    <sheet name="PPSAPerfom" sheetId="4" r:id="rId5"/>
    <sheet name="PPSAFinancial" sheetId="5" r:id="rId6"/>
    <sheet name="PPSAPersonnel" sheetId="6" r:id="rId7"/>
    <sheet name="SAHRCPerfom" sheetId="7" r:id="rId8"/>
    <sheet name="SAHRCFinancial" sheetId="8" r:id="rId9"/>
    <sheet name="SAHRCPersonnel" sheetId="9" r:id="rId10"/>
    <sheet name="SIUPerfom" sheetId="10" r:id="rId11"/>
    <sheet name="SIUFinancial" sheetId="11" r:id="rId12"/>
    <sheet name="SIUPersonnel" sheetId="12" r:id="rId13"/>
    <sheet name="IRPerfom" sheetId="13" r:id="rId14"/>
    <sheet name="IRFinancial" sheetId="14" r:id="rId15"/>
    <sheet name="IRPersonnel" sheetId="15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<sst xmlns="http://schemas.openxmlformats.org/spreadsheetml/2006/main" count="736" uniqueCount="190">
  <si>
    <t>Table 25.16 Legal Aid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</si>
  <si>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</si>
  <si>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</si>
  <si>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</si>
  <si>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</si>
  <si>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</si>
  <si>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</si>
  <si>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</si>
  <si>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</si>
  <si>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</si>
  <si>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</si>
  <si>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</si>
  <si>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</si>
  <si>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Legal aid services</t>
  </si>
  <si>
    <t>Department: Justice and Constitutional Development</t>
  </si>
  <si>
    <t>Table 25.17 Legal Aid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</si>
  <si>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</si>
  <si>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</si>
  <si>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</si>
  <si>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</si>
  <si>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</si>
  <si>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</si>
  <si>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</si>
  <si>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</si>
  <si>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</si>
  <si>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Special projects</t>
  </si>
  <si>
    <t>Total</t>
  </si>
  <si>
    <t>Table 25.18 Legal Aid South Africa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</si>
  <si>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</si>
  <si>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</si>
  <si>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</si>
  <si>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</si>
  <si>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</si>
  <si>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</si>
  <si>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</si>
  <si>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</si>
  <si>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</si>
  <si>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</si>
  <si>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</si>
  <si>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</si>
  <si>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</si>
  <si>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</si>
  <si>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Table 25.19 Legal Aid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</si>
  <si>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</si>
  <si>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</si>
  <si>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</si>
  <si>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</si>
  <si>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</si>
  <si>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</si>
  <si>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</si>
  <si>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</si>
  <si>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</si>
  <si>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Legal Aid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</si>
  <si>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</si>
  <si>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</si>
  <si>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</si>
  <si>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</si>
  <si>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</si>
  <si>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</si>
  <si>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</si>
  <si>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</si>
  <si>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</si>
  <si>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25.20 Public Protector of South Africa performance indicators by programme/objective/activity and related priority</t>
  </si>
  <si>
    <t>Investigations</t>
  </si>
  <si>
    <t>Table 25.21 Public Protector of South Africa expenditure trends and estimates by programme/objective/activity</t>
  </si>
  <si>
    <t>Stakeholder management</t>
  </si>
  <si>
    <t>Table 25.22 Public Protector of South Africa statements of financial performance</t>
  </si>
  <si>
    <t>Table 25.23 Public Protector of South Africa personnel numbers and cost by salary level</t>
  </si>
  <si>
    <t>Public Protector of South Africa</t>
  </si>
  <si>
    <t>17 – 22</t>
  </si>
  <si>
    <t>Table 25.24 South African Human Rights Commission performance indicators by programme/objective/activity and related priority</t>
  </si>
  <si>
    <t>Protection of human rights</t>
  </si>
  <si>
    <t>Table 25.25 South African Human Rights Commission expenditure trends and estimates by programme/objective/activity</t>
  </si>
  <si>
    <t>Monitoring observance of human rights</t>
  </si>
  <si>
    <t>Promotion of human rights</t>
  </si>
  <si>
    <t>Table 25.26 South African Human Rights Commission statements of financial performance</t>
  </si>
  <si>
    <t>Sale of goods and services other than capital assets</t>
  </si>
  <si>
    <t>Table 25.27 South African Human Rights Commission personnel numbers and cost by salary level</t>
  </si>
  <si>
    <t>South African Human Rights Commission</t>
  </si>
  <si>
    <t>Table 25.28 Special Investigating Unit performance indicators by programme/objective/activity and related priority</t>
  </si>
  <si>
    <t>R436m</t>
  </si>
  <si>
    <t>R389m</t>
  </si>
  <si>
    <t>R600m</t>
  </si>
  <si>
    <t>R1bn</t>
  </si>
  <si>
    <t>R2bn</t>
  </si>
  <si>
    <t>R2.5bn</t>
  </si>
  <si>
    <t>R2.6bn</t>
  </si>
  <si>
    <t>Market data analytics and prevention</t>
  </si>
  <si>
    <t>Table 25.29 Special Investigating Unit expenditure trends and estimates by programme/objective/activity</t>
  </si>
  <si>
    <t>Investigations and legal counsel</t>
  </si>
  <si>
    <t>Table 25.30 Special Investigating Unit statements of financial performance</t>
  </si>
  <si>
    <t>Table 25.31 Special Investigating Unit personnel numbers and cost by salary level</t>
  </si>
  <si>
    <t>Special Investigating Unit</t>
  </si>
  <si>
    <t>Table 25.32 Information Regulator performance indicators by programme/objective/activity and related priority</t>
  </si>
  <si>
    <t>Protection of personal information</t>
  </si>
  <si>
    <t>Promotion of access to information</t>
  </si>
  <si>
    <t>Education and communication</t>
  </si>
  <si>
    <t>Table 25.33 Information Regulator expenditure trends and estimates by programme/objective/activity</t>
  </si>
  <si>
    <t>2025/26 - 2027/28</t>
  </si>
  <si>
    <t>Table 25.34 Information Regulator statements of financial performance</t>
  </si>
  <si>
    <t>Table 25.35 Information Regulator personnel numbers and cost by salary level</t>
  </si>
  <si>
    <t>Information Regulator</t>
  </si>
  <si>
    <t>Entity name</t>
  </si>
  <si>
    <t>Table name</t>
  </si>
  <si>
    <t xml:space="preserve"> Legal Aid South Africa </t>
  </si>
  <si>
    <t xml:space="preserve"> Public Protector of South Africa </t>
  </si>
  <si>
    <t xml:space="preserve"> South African Human Rights Commission </t>
  </si>
  <si>
    <t xml:space="preserve"> Special Investigating Unit </t>
  </si>
  <si>
    <t xml:space="preserve"> Information Regulator </t>
  </si>
  <si>
    <t>Number of new legal</t>
  </si>
  <si>
    <t>matters approved for</t>
  </si>
  <si>
    <t>legal aid per year:</t>
  </si>
  <si>
    <t>– Criminal matters</t>
  </si>
  <si>
    <t>– Civil matters</t>
  </si>
  <si>
    <t>Outcome 20: Safer communities and increased business confidence</t>
  </si>
  <si>
    <t>314 998</t>
  </si>
  <si>
    <t>40 143</t>
  </si>
  <si>
    <t>322 337</t>
  </si>
  <si>
    <t>48 805</t>
  </si>
  <si>
    <t>324 568</t>
  </si>
  <si>
    <t>47 041</t>
  </si>
  <si>
    <t>Number of finalised</t>
  </si>
  <si>
    <t>legal matters per year:</t>
  </si>
  <si>
    <t>317 546</t>
  </si>
  <si>
    <t>43 109</t>
  </si>
  <si>
    <t>308 490</t>
  </si>
  <si>
    <t>46 885</t>
  </si>
  <si>
    <t>313 179</t>
  </si>
  <si>
    <t>47 806</t>
  </si>
  <si>
    <t>Percentage coverage of legal aid practitioners per district court per year</t>
  </si>
  <si>
    <t>(14 715/</t>
  </si>
  <si>
    <t>16 801</t>
  </si>
  <si>
    <t>(14 612/</t>
  </si>
  <si>
    <t>16 992)</t>
  </si>
  <si>
    <t>(14 535/</t>
  </si>
  <si>
    <t>16 968)</t>
  </si>
  <si>
    <t>Percentage coverage of legal aid practitioners per</t>
  </si>
  <si>
    <t>regional court per year</t>
  </si>
  <si>
    <t>(7 464/</t>
  </si>
  <si>
    <t>7 908)</t>
  </si>
  <si>
    <t>(7 537/</t>
  </si>
  <si>
    <t>7 894)</t>
  </si>
  <si>
    <t>(7 585/</t>
  </si>
  <si>
    <t>7 911)</t>
  </si>
  <si>
    <t>MTDP outcome</t>
  </si>
  <si>
    <t>1. Rand million.</t>
  </si>
  <si>
    <t>Number of cases finalised through investigations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</si>
  <si>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</si>
  <si>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2 500</t>
  </si>
  <si>
    <t>Percentage adherence to turnaround times in finalisation of cases per year</t>
  </si>
  <si>
    <t>(3 189/</t>
  </si>
  <si>
    <t>3 732)</t>
  </si>
  <si>
    <t>(2 766/</t>
  </si>
  <si>
    <t>3 385)</t>
  </si>
  <si>
    <t>(2 666/</t>
  </si>
  <si>
    <t>3 010)</t>
  </si>
  <si>
    <t>Number of complaints</t>
  </si>
  <si>
    <t>and enquiries</t>
  </si>
  <si>
    <t>finalised per year</t>
  </si>
  <si>
    <t>6 623</t>
  </si>
  <si>
    <t>6 662</t>
  </si>
  <si>
    <t>6 833</t>
  </si>
  <si>
    <t>6 500</t>
  </si>
  <si>
    <t>Number of litigious matters in which the commission is involved per year</t>
  </si>
  <si>
    <t>Number of investigations closed under a published proclamation per year</t>
  </si>
  <si>
    <t>28 135</t>
  </si>
  <si>
    <t>70 537</t>
  </si>
  <si>
    <t>1 919</t>
  </si>
  <si>
    <t>1 600</t>
  </si>
  <si>
    <t>1 750</t>
  </si>
  <si>
    <t>1 780</t>
  </si>
  <si>
    <t>1 790</t>
  </si>
  <si>
    <t>Number of reports submitted to the Presidency per year</t>
  </si>
  <si>
    <t>Value of cash and/or assets recovered per year</t>
  </si>
  <si>
    <t>R2.3bn</t>
  </si>
  <si>
    <t>Value of matters in respect of which evidence was referred to the institution or defence/opposition of civil proceedings (including arbitration or counter civil proceedings) per year</t>
  </si>
  <si>
    <t>R3.4bn</t>
  </si>
  <si>
    <t>R4.8bn</t>
  </si>
  <si>
    <t>R2.9bn</t>
  </si>
  <si>
    <t>R3.1bn</t>
  </si>
  <si>
    <t>R3.5bn</t>
  </si>
  <si>
    <t>Number of cases issued in the special tribunal per year</t>
  </si>
  <si>
    <t>Percentage of complex complaints investigated, completed and referred to the enforcement committee per year</t>
  </si>
  <si>
    <t>Percentage of complex complaints investigated and completed per year</t>
  </si>
  <si>
    <t>Number of responsible parties assessed on compliance with the Protection of Personal Information Act (2013) per year</t>
  </si>
  <si>
    <t>Number of targeted public and private bodies assessed on compliance with the Promotion of Access to Information Act (2000) per year</t>
  </si>
  <si>
    <t>Number of public awareness workshops on the rights of access to information and privacy (protection of personal information) conducted per year</t>
  </si>
  <si>
    <t>1. No historical data available.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</si>
  <si>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</si>
  <si>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r>
      <t>Number and cost</t>
    </r>
    <r>
      <rPr>
        <b/>
        <vertAlign val="superscript"/>
        <sz val="7"/>
        <rFont val="Calibri"/>
        <family val="2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</si>
</sst>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4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3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5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6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6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6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6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6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5" fillId="0" borderId="0" xfId="11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6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6" fillId="0" borderId="0" xfId="11" applyNumberFormat="1" applyFont="1" applyAlignment="1">
      <alignment vertical="top"/>
    </xf>
    <xf numFmtId="0" fontId="15" fillId="0" borderId="1" xfId="11" applyFont="1" applyBorder="1" applyAlignment="1">
      <alignment horizontal="left" vertical="top"/>
    </xf>
    <xf numFmtId="0" fontId="17" fillId="0" borderId="0" xfId="12"/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5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8" fillId="0" borderId="28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7" fillId="0" borderId="0" xfId="5" applyFont="1" applyBorder="1"/>
    <xf numFmtId="0" fontId="0" fillId="0" borderId="0" xfId="0" applyBorder="1"/>
    <xf numFmtId="0" fontId="18" fillId="0" borderId="26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24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27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9" fontId="18" fillId="0" borderId="17" xfId="0" applyNumberFormat="1" applyFont="1" applyBorder="1" applyAlignment="1">
      <alignment horizontal="right" vertical="center" wrapText="1"/>
    </xf>
    <xf numFmtId="0" fontId="18" fillId="0" borderId="27" xfId="0" applyFont="1" applyBorder="1" applyAlignment="1">
      <alignment vertical="center" wrapText="1"/>
    </xf>
    <xf numFmtId="9" fontId="18" fillId="0" borderId="17" xfId="0" applyNumberFormat="1" applyFont="1" applyBorder="1" applyAlignment="1">
      <alignment horizontal="right" vertical="center" wrapText="1"/>
    </xf>
    <xf numFmtId="9" fontId="18" fillId="0" borderId="19" xfId="0" applyNumberFormat="1" applyFont="1" applyBorder="1" applyAlignment="1">
      <alignment horizontal="right" vertical="center" wrapText="1"/>
    </xf>
    <xf numFmtId="0" fontId="0" fillId="0" borderId="30" xfId="0" applyBorder="1" applyAlignment="1">
      <alignment vertical="top" wrapText="1"/>
    </xf>
    <xf numFmtId="0" fontId="18" fillId="0" borderId="29" xfId="0" applyFont="1" applyBorder="1" applyAlignment="1">
      <alignment vertical="center" wrapText="1"/>
    </xf>
    <xf numFmtId="0" fontId="18" fillId="0" borderId="29" xfId="0" applyFont="1" applyBorder="1" applyAlignment="1">
      <alignment horizontal="right" vertical="center" wrapText="1"/>
    </xf>
    <xf numFmtId="9" fontId="18" fillId="0" borderId="29" xfId="0" applyNumberFormat="1" applyFont="1" applyBorder="1" applyAlignment="1">
      <alignment horizontal="right" vertical="center" wrapText="1"/>
    </xf>
    <xf numFmtId="9" fontId="18" fillId="0" borderId="31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9" fontId="18" fillId="0" borderId="24" xfId="0" applyNumberFormat="1" applyFont="1" applyBorder="1" applyAlignment="1">
      <alignment horizontal="right" vertical="center" wrapText="1"/>
    </xf>
    <xf numFmtId="9" fontId="18" fillId="0" borderId="24" xfId="0" applyNumberFormat="1" applyFont="1" applyBorder="1" applyAlignment="1">
      <alignment horizontal="right" vertical="center" wrapText="1"/>
    </xf>
    <xf numFmtId="9" fontId="18" fillId="0" borderId="18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9" fontId="18" fillId="0" borderId="10" xfId="0" applyNumberFormat="1" applyFont="1" applyBorder="1" applyAlignment="1">
      <alignment horizontal="right" vertical="center" wrapText="1"/>
    </xf>
    <xf numFmtId="9" fontId="18" fillId="0" borderId="25" xfId="0" applyNumberFormat="1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justify" vertical="center"/>
    </xf>
    <xf numFmtId="0" fontId="18" fillId="0" borderId="23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10" fontId="18" fillId="0" borderId="24" xfId="0" applyNumberFormat="1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3" fillId="0" borderId="24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29" xfId="0" applyFont="1" applyBorder="1" applyAlignment="1">
      <alignment vertical="center" wrapText="1"/>
    </xf>
  </cellXfs>
  <cellStyles count="13">
    <cellStyle name="Hyperlink" xfId="12" builtinId="8"/>
    <cellStyle name="Normal" xfId="0" builtinId="0"/>
    <cellStyle name="Normal 10" xfId="11" xr:uid="{0D173FFF-2779-440A-BDF3-3358E385A414}"/>
    <cellStyle name="Normal 15" xfId="4" xr:uid="{8682DB86-ADC3-4BCD-B5CC-ED3D041802DD}"/>
    <cellStyle name="Normal 2 2 2" xfId="8" xr:uid="{6A009F05-0D95-453F-B775-5265C8C0BB96}"/>
    <cellStyle name="Normal_Book1 2" xfId="5" xr:uid="{72AF68BF-9D6E-46EF-B91E-1C4F4A721592}"/>
    <cellStyle name="Normal_DBSA_PE30.2009N 2 2" xfId="6" xr:uid="{178C9027-3ACB-4BDB-A35C-FB1694386C57}"/>
    <cellStyle name="Normal_DBSA_PE30.2009N 3 2" xfId="2" xr:uid="{70C5CA85-FE48-491F-B061-33998CC74C90}"/>
    <cellStyle name="Normal_Link to db 2 2" xfId="7" xr:uid="{28CAEDB8-9FD2-47E7-A8E5-869B329A5A77}"/>
    <cellStyle name="Normal_Link to db 3 2" xfId="3" xr:uid="{3F7E6911-0E9B-4E38-BB01-2563AB8A71EF}"/>
    <cellStyle name="Normal_Revenue Tables 2 2 2" xfId="9" xr:uid="{6B14D857-5B0D-40C8-AE67-DC8670213294}"/>
    <cellStyle name="Percent" xfId="1" builtinId="5"/>
    <cellStyle name="Percent 2 2 3" xfId="10" xr:uid="{BC5FD715-AACA-4880-906A-8E3BAEB97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BC9B1-B02C-4858-8242-7BA2E0FB4165}">
  <sheetPr codeName="Sheet2"/>
  <dimension ref="A1:B21"/>
  <sheetViews>
    <sheetView showGridLines="0" tabSelected="1" workbookViewId="0">
      <selection activeCell="A22" sqref="A2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102</v>
      </c>
      <c r="B1" s="5" t="s">
        <v>103</v>
      </c>
    </row>
    <row r="2" spans="1:2" x14ac:dyDescent="0.35">
      <c r="A2" t="s">
        <v>104</v>
      </c>
      <c r="B2" s="161" t="s">
        <v>0</v>
      </c>
    </row>
    <row r="3" spans="1:2" x14ac:dyDescent="0.35">
      <c r="B3" s="161" t="s">
        <v>15</v>
      </c>
    </row>
    <row r="4" spans="1:2" x14ac:dyDescent="0.35">
      <c r="B4" s="161" t="s">
        <v>27</v>
      </c>
    </row>
    <row r="5" spans="1:2" x14ac:dyDescent="0.35">
      <c r="B5" s="161" t="s">
        <v>42</v>
      </c>
    </row>
    <row r="6" spans="1:2" x14ac:dyDescent="0.35">
      <c r="A6" t="s">
        <v>105</v>
      </c>
      <c r="B6" s="161" t="s">
        <v>62</v>
      </c>
    </row>
    <row r="7" spans="1:2" x14ac:dyDescent="0.35">
      <c r="B7" s="161" t="s">
        <v>64</v>
      </c>
    </row>
    <row r="8" spans="1:2" x14ac:dyDescent="0.35">
      <c r="B8" s="161" t="s">
        <v>66</v>
      </c>
    </row>
    <row r="9" spans="1:2" x14ac:dyDescent="0.35">
      <c r="B9" s="161" t="s">
        <v>67</v>
      </c>
    </row>
    <row r="10" spans="1:2" x14ac:dyDescent="0.35">
      <c r="A10" t="s">
        <v>106</v>
      </c>
      <c r="B10" s="161" t="s">
        <v>70</v>
      </c>
    </row>
    <row r="11" spans="1:2" x14ac:dyDescent="0.35">
      <c r="B11" s="161" t="s">
        <v>72</v>
      </c>
    </row>
    <row r="12" spans="1:2" x14ac:dyDescent="0.35">
      <c r="B12" s="161" t="s">
        <v>75</v>
      </c>
    </row>
    <row r="13" spans="1:2" x14ac:dyDescent="0.35">
      <c r="B13" s="161" t="s">
        <v>77</v>
      </c>
    </row>
    <row r="14" spans="1:2" x14ac:dyDescent="0.35">
      <c r="A14" t="s">
        <v>107</v>
      </c>
      <c r="B14" s="161" t="s">
        <v>79</v>
      </c>
    </row>
    <row r="15" spans="1:2" x14ac:dyDescent="0.35">
      <c r="B15" s="161" t="s">
        <v>88</v>
      </c>
    </row>
    <row r="16" spans="1:2" x14ac:dyDescent="0.35">
      <c r="B16" s="161" t="s">
        <v>90</v>
      </c>
    </row>
    <row r="17" spans="1:2" x14ac:dyDescent="0.35">
      <c r="B17" s="161" t="s">
        <v>91</v>
      </c>
    </row>
    <row r="18" spans="1:2" x14ac:dyDescent="0.35">
      <c r="A18" t="s">
        <v>108</v>
      </c>
      <c r="B18" s="161" t="s">
        <v>93</v>
      </c>
    </row>
    <row r="19" spans="1:2" x14ac:dyDescent="0.35">
      <c r="B19" s="161" t="s">
        <v>97</v>
      </c>
    </row>
    <row r="20" spans="1:2" x14ac:dyDescent="0.35">
      <c r="B20" s="161" t="s">
        <v>99</v>
      </c>
    </row>
    <row r="21" spans="1:2" x14ac:dyDescent="0.35">
      <c r="B21" s="161" t="s">
        <v>100</v>
      </c>
    </row>
  </sheetData>
  <hyperlinks>
    <hyperlink ref="B2" location="LASAPerfom!B2" display="LASAPerfom!B2" xr:uid="{67E295A6-AD84-4CEF-B88C-FD92D47FC1BB}"/>
    <hyperlink ref="B3" location="LASAFinancial!B2" display="LASAFinancial!B2" xr:uid="{FB6F9AFD-41D4-4968-9A9B-118812C9DA9B}"/>
    <hyperlink ref="B4" location="LASAFinancial!B10" display="LASAFinancial!B10" xr:uid="{D893A2A3-EFD8-485A-A113-0E3DE3821C5E}"/>
    <hyperlink ref="B5" location="LASAPersonnel!B2" display="LASAPersonnel!B2" xr:uid="{8ED7F31C-1237-4647-AD36-873154975F97}"/>
    <hyperlink ref="B6" location="PPSAPerfom!B2" display="PPSAPerfom!B2" xr:uid="{BD157E97-B915-4D1A-8E24-BD6309CEA965}"/>
    <hyperlink ref="B7" location="PPSAFinancial!B2" display="PPSAFinancial!B2" xr:uid="{F412DA2B-8E08-4D6B-B749-B20EBDD86EAF}"/>
    <hyperlink ref="B8" location="PPSAFinancial!B10" display="PPSAFinancial!B10" xr:uid="{4F34EECD-F582-41E5-8D7A-21C3436DCABB}"/>
    <hyperlink ref="B9" location="PPSAPersonnel!B2" display="PPSAPersonnel!B2" xr:uid="{0AB0267C-949E-49CA-9BC9-3F9E59ACA6C5}"/>
    <hyperlink ref="B10" location="SAHRCPerfom!B2" display="SAHRCPerfom!B2" xr:uid="{83AF146C-DEB4-46BE-AB78-C91C1B285FB9}"/>
    <hyperlink ref="B11" location="SAHRCFinancial!B2" display="SAHRCFinancial!B2" xr:uid="{423DBD0E-0BED-4B6E-A818-7E1831BC0FC3}"/>
    <hyperlink ref="B12" location="SAHRCFinancial!B11" display="SAHRCFinancial!B11" xr:uid="{37EEF8A6-EC2C-42CA-83EF-8E3924D479E7}"/>
    <hyperlink ref="B13" location="SAHRCPersonnel!B2" display="SAHRCPersonnel!B2" xr:uid="{5450E27A-A997-4BAD-89A6-9C6949FA777F}"/>
    <hyperlink ref="B14" location="SIUPerfom!B2" display="SIUPerfom!B2" xr:uid="{C08624CE-302F-44F4-84E6-00B45B64AC66}"/>
    <hyperlink ref="B15" location="SIUFinancial!B2" display="SIUFinancial!B2" xr:uid="{48A16F18-987E-4185-A785-042EE5A36C0D}"/>
    <hyperlink ref="B16" location="SIUFinancial!B10" display="SIUFinancial!B10" xr:uid="{686C7069-626D-4D77-B0EB-A105687619C7}"/>
    <hyperlink ref="B17" location="SIUPersonnel!B2" display="SIUPersonnel!B2" xr:uid="{62A9C83A-45BE-4B5C-BC62-191DD34FE670}"/>
    <hyperlink ref="B18" location="IRPerfom!B2" display="IRPerfom!B2" xr:uid="{E898885E-9C8F-402D-B340-71D57D500CE2}"/>
    <hyperlink ref="B19" location="IRFinancial!B2" display="IRFinancial!B2" xr:uid="{CD498CBD-C3E7-4324-ABB8-FE248D685548}"/>
    <hyperlink ref="B20" location="IRFinancial!B11" display="IRFinancial!B11" xr:uid="{8A88D641-3840-4C56-BB06-AE6D4B91202C}"/>
    <hyperlink ref="B21" location="IRPersonnel!B2" display="IRPersonnel!B2" xr:uid="{D939C045-001B-4D96-872B-5E12349E6A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B9F9B-5870-4D59-BFF6-425D8570AB3A}">
  <dimension ref="B1:AB19"/>
  <sheetViews>
    <sheetView showGridLines="0" topLeftCell="A13" workbookViewId="0">
      <selection activeCell="M18" sqref="M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0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14.5" customHeight="1" x14ac:dyDescent="0.35">
      <c r="B5" s="206" t="s">
        <v>109</v>
      </c>
      <c r="C5" s="207" t="s">
        <v>13</v>
      </c>
      <c r="D5" s="207" t="s">
        <v>114</v>
      </c>
      <c r="E5" s="208"/>
      <c r="F5" s="208"/>
      <c r="G5" s="208"/>
      <c r="H5" s="208"/>
      <c r="I5" s="208"/>
      <c r="J5" s="208"/>
      <c r="K5" s="209"/>
    </row>
    <row r="6" spans="2:28" x14ac:dyDescent="0.35">
      <c r="B6" s="210" t="s">
        <v>110</v>
      </c>
      <c r="C6" s="211"/>
      <c r="D6" s="211"/>
      <c r="E6" s="212"/>
      <c r="F6" s="212"/>
      <c r="G6" s="212"/>
      <c r="H6" s="212"/>
      <c r="I6" s="212"/>
      <c r="J6" s="212"/>
      <c r="K6" s="213"/>
    </row>
    <row r="7" spans="2:28" x14ac:dyDescent="0.35">
      <c r="B7" s="210" t="s">
        <v>111</v>
      </c>
      <c r="C7" s="211"/>
      <c r="D7" s="211"/>
      <c r="E7" s="212"/>
      <c r="F7" s="212"/>
      <c r="G7" s="212"/>
      <c r="H7" s="212"/>
      <c r="I7" s="212"/>
      <c r="J7" s="212"/>
      <c r="K7" s="213"/>
    </row>
    <row r="8" spans="2:28" x14ac:dyDescent="0.35">
      <c r="B8" s="210" t="s">
        <v>112</v>
      </c>
      <c r="C8" s="211"/>
      <c r="D8" s="211"/>
      <c r="E8" s="212" t="s">
        <v>115</v>
      </c>
      <c r="F8" s="212" t="s">
        <v>117</v>
      </c>
      <c r="G8" s="212" t="s">
        <v>119</v>
      </c>
      <c r="H8" s="212" t="s">
        <v>119</v>
      </c>
      <c r="I8" s="212" t="s">
        <v>119</v>
      </c>
      <c r="J8" s="212" t="s">
        <v>119</v>
      </c>
      <c r="K8" s="213" t="s">
        <v>119</v>
      </c>
    </row>
    <row r="9" spans="2:28" x14ac:dyDescent="0.35">
      <c r="B9" s="210" t="s">
        <v>113</v>
      </c>
      <c r="C9" s="211"/>
      <c r="D9" s="211"/>
      <c r="E9" s="212" t="s">
        <v>116</v>
      </c>
      <c r="F9" s="212" t="s">
        <v>118</v>
      </c>
      <c r="G9" s="212" t="s">
        <v>120</v>
      </c>
      <c r="H9" s="212" t="s">
        <v>120</v>
      </c>
      <c r="I9" s="212" t="s">
        <v>120</v>
      </c>
      <c r="J9" s="212" t="s">
        <v>120</v>
      </c>
      <c r="K9" s="213" t="s">
        <v>120</v>
      </c>
    </row>
    <row r="10" spans="2:28" x14ac:dyDescent="0.35">
      <c r="B10" s="206" t="s">
        <v>121</v>
      </c>
      <c r="C10" s="207" t="s">
        <v>13</v>
      </c>
      <c r="D10" s="211"/>
      <c r="E10" s="208"/>
      <c r="F10" s="208"/>
      <c r="G10" s="208"/>
      <c r="H10" s="208"/>
      <c r="I10" s="208"/>
      <c r="J10" s="208"/>
      <c r="K10" s="209"/>
    </row>
    <row r="11" spans="2:28" x14ac:dyDescent="0.35">
      <c r="B11" s="210" t="s">
        <v>122</v>
      </c>
      <c r="C11" s="211"/>
      <c r="D11" s="211"/>
      <c r="E11" s="212"/>
      <c r="F11" s="212"/>
      <c r="G11" s="212"/>
      <c r="H11" s="212"/>
      <c r="I11" s="212"/>
      <c r="J11" s="212"/>
      <c r="K11" s="213"/>
    </row>
    <row r="12" spans="2:28" x14ac:dyDescent="0.35">
      <c r="B12" s="210" t="s">
        <v>112</v>
      </c>
      <c r="C12" s="211"/>
      <c r="D12" s="211"/>
      <c r="E12" s="212" t="s">
        <v>123</v>
      </c>
      <c r="F12" s="212" t="s">
        <v>125</v>
      </c>
      <c r="G12" s="212" t="s">
        <v>127</v>
      </c>
      <c r="H12" s="212" t="s">
        <v>127</v>
      </c>
      <c r="I12" s="212" t="s">
        <v>127</v>
      </c>
      <c r="J12" s="212" t="s">
        <v>127</v>
      </c>
      <c r="K12" s="213" t="s">
        <v>127</v>
      </c>
    </row>
    <row r="13" spans="2:28" x14ac:dyDescent="0.35">
      <c r="B13" s="223" t="s">
        <v>113</v>
      </c>
      <c r="C13" s="224"/>
      <c r="D13" s="211"/>
      <c r="E13" s="230" t="s">
        <v>124</v>
      </c>
      <c r="F13" s="230" t="s">
        <v>126</v>
      </c>
      <c r="G13" s="230" t="s">
        <v>128</v>
      </c>
      <c r="H13" s="230" t="s">
        <v>128</v>
      </c>
      <c r="I13" s="230" t="s">
        <v>128</v>
      </c>
      <c r="J13" s="230" t="s">
        <v>128</v>
      </c>
      <c r="K13" s="233" t="s">
        <v>128</v>
      </c>
    </row>
    <row r="14" spans="2:28" ht="14.5" customHeight="1" x14ac:dyDescent="0.35">
      <c r="B14" s="225" t="s">
        <v>129</v>
      </c>
      <c r="C14" s="207" t="s">
        <v>13</v>
      </c>
      <c r="D14" s="211"/>
      <c r="E14" s="227">
        <v>0.88</v>
      </c>
      <c r="F14" s="227">
        <v>0.86</v>
      </c>
      <c r="G14" s="227">
        <v>0.86</v>
      </c>
      <c r="H14" s="228">
        <v>0.86</v>
      </c>
      <c r="I14" s="228">
        <v>0.86</v>
      </c>
      <c r="J14" s="228">
        <v>0.86</v>
      </c>
      <c r="K14" s="229">
        <v>0.86</v>
      </c>
    </row>
    <row r="15" spans="2:28" x14ac:dyDescent="0.35">
      <c r="B15" s="215"/>
      <c r="C15" s="211"/>
      <c r="D15" s="211"/>
      <c r="E15" s="212" t="s">
        <v>130</v>
      </c>
      <c r="F15" s="212" t="s">
        <v>132</v>
      </c>
      <c r="G15" s="212" t="s">
        <v>134</v>
      </c>
      <c r="H15" s="216"/>
      <c r="I15" s="216"/>
      <c r="J15" s="216"/>
      <c r="K15" s="217"/>
    </row>
    <row r="16" spans="2:28" x14ac:dyDescent="0.35">
      <c r="B16" s="226"/>
      <c r="C16" s="224"/>
      <c r="D16" s="211"/>
      <c r="E16" s="230" t="s">
        <v>131</v>
      </c>
      <c r="F16" s="230" t="s">
        <v>133</v>
      </c>
      <c r="G16" s="230" t="s">
        <v>135</v>
      </c>
      <c r="H16" s="231"/>
      <c r="I16" s="231"/>
      <c r="J16" s="231"/>
      <c r="K16" s="232"/>
    </row>
    <row r="17" spans="2:11" ht="19" x14ac:dyDescent="0.35">
      <c r="B17" s="210" t="s">
        <v>136</v>
      </c>
      <c r="C17" s="211" t="s">
        <v>13</v>
      </c>
      <c r="D17" s="211"/>
      <c r="E17" s="214">
        <v>0.94</v>
      </c>
      <c r="F17" s="214">
        <v>0.95</v>
      </c>
      <c r="G17" s="214">
        <v>0.96</v>
      </c>
      <c r="H17" s="216">
        <v>0.96</v>
      </c>
      <c r="I17" s="216">
        <v>0.96</v>
      </c>
      <c r="J17" s="216">
        <v>0.96</v>
      </c>
      <c r="K17" s="217">
        <v>0.96</v>
      </c>
    </row>
    <row r="18" spans="2:11" x14ac:dyDescent="0.35">
      <c r="B18" s="210" t="s">
        <v>137</v>
      </c>
      <c r="C18" s="211"/>
      <c r="D18" s="211"/>
      <c r="E18" s="212" t="s">
        <v>138</v>
      </c>
      <c r="F18" s="212" t="s">
        <v>140</v>
      </c>
      <c r="G18" s="212" t="s">
        <v>142</v>
      </c>
      <c r="H18" s="216"/>
      <c r="I18" s="216"/>
      <c r="J18" s="216"/>
      <c r="K18" s="217"/>
    </row>
    <row r="19" spans="2:11" x14ac:dyDescent="0.35">
      <c r="B19" s="218"/>
      <c r="C19" s="219"/>
      <c r="D19" s="219"/>
      <c r="E19" s="220" t="s">
        <v>139</v>
      </c>
      <c r="F19" s="220" t="s">
        <v>141</v>
      </c>
      <c r="G19" s="220" t="s">
        <v>143</v>
      </c>
      <c r="H19" s="221"/>
      <c r="I19" s="221"/>
      <c r="J19" s="221"/>
      <c r="K19" s="222"/>
    </row>
  </sheetData>
  <mergeCells count="17">
    <mergeCell ref="J17:J19"/>
    <mergeCell ref="K17:K19"/>
    <mergeCell ref="B2:K2"/>
    <mergeCell ref="E3:G3"/>
    <mergeCell ref="I3:K3"/>
    <mergeCell ref="C5:C9"/>
    <mergeCell ref="D5:D19"/>
    <mergeCell ref="C10:C13"/>
    <mergeCell ref="B14:B16"/>
    <mergeCell ref="C14:C16"/>
    <mergeCell ref="H14:H16"/>
    <mergeCell ref="I14:I16"/>
    <mergeCell ref="J14:J16"/>
    <mergeCell ref="K14:K16"/>
    <mergeCell ref="C17:C19"/>
    <mergeCell ref="H17:H19"/>
    <mergeCell ref="I17:I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B151-3FF7-4FAB-8625-679AF8423055}">
  <dimension ref="B1:M64"/>
  <sheetViews>
    <sheetView showGridLines="0" topLeftCell="A16" workbookViewId="0">
      <selection activeCell="P22" sqref="P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15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491.20499999999998</v>
      </c>
      <c r="D5" s="20">
        <v>567.41197938999994</v>
      </c>
      <c r="E5" s="20">
        <v>613.93100000000004</v>
      </c>
      <c r="F5" s="21">
        <v>596.33062229999996</v>
      </c>
      <c r="G5" s="22">
        <v>6.7000000000000004E-2</v>
      </c>
      <c r="H5" s="22">
        <v>0.255</v>
      </c>
      <c r="I5" s="20">
        <v>794.09856000000002</v>
      </c>
      <c r="J5" s="20">
        <v>740.41748000000007</v>
      </c>
      <c r="K5" s="20">
        <v>764.07679999999993</v>
      </c>
      <c r="L5" s="22">
        <v>8.5999999999999993E-2</v>
      </c>
      <c r="M5" s="23">
        <v>0.29499999999999998</v>
      </c>
    </row>
    <row r="6" spans="2:13" x14ac:dyDescent="0.35">
      <c r="B6" s="19" t="s">
        <v>13</v>
      </c>
      <c r="C6" s="20">
        <v>1413.6590000000001</v>
      </c>
      <c r="D6" s="20">
        <v>1596.212</v>
      </c>
      <c r="E6" s="20">
        <v>1674.0466750000001</v>
      </c>
      <c r="F6" s="21">
        <v>1656.3889999999999</v>
      </c>
      <c r="G6" s="22">
        <v>5.3999999999999999E-2</v>
      </c>
      <c r="H6" s="22">
        <v>0.71299999999999997</v>
      </c>
      <c r="I6" s="20">
        <v>1517.04044</v>
      </c>
      <c r="J6" s="20">
        <v>1669.07852</v>
      </c>
      <c r="K6" s="20">
        <v>1741.3781999999999</v>
      </c>
      <c r="L6" s="22">
        <v>1.7000000000000001E-2</v>
      </c>
      <c r="M6" s="24">
        <v>0.67300000000000004</v>
      </c>
    </row>
    <row r="7" spans="2:13" x14ac:dyDescent="0.35">
      <c r="B7" s="19" t="s">
        <v>25</v>
      </c>
      <c r="C7" s="20">
        <v>63.343000000000004</v>
      </c>
      <c r="D7" s="20">
        <v>66.7</v>
      </c>
      <c r="E7" s="20">
        <v>75.959000000000003</v>
      </c>
      <c r="F7" s="21">
        <v>76.27</v>
      </c>
      <c r="G7" s="22">
        <v>6.4000000000000001E-2</v>
      </c>
      <c r="H7" s="22">
        <v>3.2000000000000001E-2</v>
      </c>
      <c r="I7" s="20">
        <v>76.078000000000003</v>
      </c>
      <c r="J7" s="20">
        <v>79.277000000000001</v>
      </c>
      <c r="K7" s="20">
        <v>82.447999999999993</v>
      </c>
      <c r="L7" s="22">
        <v>2.5999999999999999E-2</v>
      </c>
      <c r="M7" s="24">
        <v>3.2000000000000001E-2</v>
      </c>
    </row>
    <row r="8" spans="2:13" x14ac:dyDescent="0.35">
      <c r="B8" s="25" t="s">
        <v>26</v>
      </c>
      <c r="C8" s="26">
        <v>1968.2070000000001</v>
      </c>
      <c r="D8" s="26">
        <v>2230.3239793899997</v>
      </c>
      <c r="E8" s="26">
        <v>2363.9366749999999</v>
      </c>
      <c r="F8" s="27">
        <v>2328.9896223000001</v>
      </c>
      <c r="G8" s="28">
        <v>5.8000000000000003E-2</v>
      </c>
      <c r="H8" s="29">
        <v>1</v>
      </c>
      <c r="I8" s="26">
        <v>2387.2170000000001</v>
      </c>
      <c r="J8" s="26">
        <v>2488.7730000000001</v>
      </c>
      <c r="K8" s="26">
        <v>2587.9029999999998</v>
      </c>
      <c r="L8" s="30">
        <v>3.5999999999999997E-2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170" t="s">
        <v>27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174" t="s">
        <v>22</v>
      </c>
      <c r="H12" s="175"/>
      <c r="I12" s="45" t="s">
        <v>10</v>
      </c>
      <c r="J12" s="45" t="s">
        <v>11</v>
      </c>
      <c r="K12" s="45" t="s">
        <v>12</v>
      </c>
      <c r="L12" s="174" t="s">
        <v>23</v>
      </c>
      <c r="M12" s="176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35.822422869999997</v>
      </c>
      <c r="D14" s="54">
        <v>61.042000000000002</v>
      </c>
      <c r="E14" s="54">
        <v>78.372</v>
      </c>
      <c r="F14" s="55">
        <v>220</v>
      </c>
      <c r="G14" s="56">
        <v>0.83099999999999996</v>
      </c>
      <c r="H14" s="56">
        <v>4.3999999999999997E-2</v>
      </c>
      <c r="I14" s="54">
        <v>184</v>
      </c>
      <c r="J14" s="54">
        <v>185</v>
      </c>
      <c r="K14" s="54">
        <v>180</v>
      </c>
      <c r="L14" s="56">
        <v>-6.5000000000000002E-2</v>
      </c>
      <c r="M14" s="57">
        <v>7.9000000000000001E-2</v>
      </c>
    </row>
    <row r="15" spans="2:13" x14ac:dyDescent="0.35">
      <c r="B15" s="58" t="s">
        <v>31</v>
      </c>
      <c r="C15" s="59">
        <v>35.822422869999997</v>
      </c>
      <c r="D15" s="60">
        <v>61.042000000000002</v>
      </c>
      <c r="E15" s="61">
        <v>78.372</v>
      </c>
      <c r="F15" s="61">
        <v>220</v>
      </c>
      <c r="G15" s="62">
        <v>0.83099999999999996</v>
      </c>
      <c r="H15" s="62">
        <v>4.3999999999999997E-2</v>
      </c>
      <c r="I15" s="60">
        <v>184</v>
      </c>
      <c r="J15" s="60">
        <v>185</v>
      </c>
      <c r="K15" s="61">
        <v>180</v>
      </c>
      <c r="L15" s="62">
        <v>-6.5000000000000002E-2</v>
      </c>
      <c r="M15" s="62">
        <v>7.9000000000000001E-2</v>
      </c>
    </row>
    <row r="16" spans="2:13" x14ac:dyDescent="0.35">
      <c r="B16" s="63" t="s">
        <v>32</v>
      </c>
      <c r="C16" s="54">
        <v>2067.33358</v>
      </c>
      <c r="D16" s="54">
        <v>2192.8809999999999</v>
      </c>
      <c r="E16" s="54">
        <v>2129.8389999999999</v>
      </c>
      <c r="F16" s="64">
        <v>2108.9899999999998</v>
      </c>
      <c r="G16" s="65">
        <v>7.0000000000000001E-3</v>
      </c>
      <c r="H16" s="65">
        <v>0.95599999999999996</v>
      </c>
      <c r="I16" s="54">
        <v>2203.2170000000001</v>
      </c>
      <c r="J16" s="54">
        <v>2303.7730000000001</v>
      </c>
      <c r="K16" s="54">
        <v>2407.9029999999998</v>
      </c>
      <c r="L16" s="65">
        <v>4.4999999999999998E-2</v>
      </c>
      <c r="M16" s="66">
        <v>0.92100000000000004</v>
      </c>
    </row>
    <row r="17" spans="2:13" x14ac:dyDescent="0.35">
      <c r="B17" s="67" t="s">
        <v>33</v>
      </c>
      <c r="C17" s="68">
        <v>2103.1560028700001</v>
      </c>
      <c r="D17" s="68">
        <v>2253.9229999999998</v>
      </c>
      <c r="E17" s="69">
        <v>2208.2109999999998</v>
      </c>
      <c r="F17" s="69">
        <v>2328.9899999999998</v>
      </c>
      <c r="G17" s="70">
        <v>3.5000000000000003E-2</v>
      </c>
      <c r="H17" s="70">
        <v>1</v>
      </c>
      <c r="I17" s="68">
        <v>2387.2170000000001</v>
      </c>
      <c r="J17" s="68">
        <v>2488.7730000000001</v>
      </c>
      <c r="K17" s="69">
        <v>2587.9029999999998</v>
      </c>
      <c r="L17" s="70">
        <v>3.5999999999999997E-2</v>
      </c>
      <c r="M17" s="71">
        <v>1</v>
      </c>
    </row>
    <row r="18" spans="2:13" x14ac:dyDescent="0.35">
      <c r="B18" s="47" t="s">
        <v>34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35</v>
      </c>
      <c r="C19" s="54">
        <v>1968.2070000000001</v>
      </c>
      <c r="D19" s="54">
        <v>2230.3239793900002</v>
      </c>
      <c r="E19" s="54">
        <v>2363.9366749999999</v>
      </c>
      <c r="F19" s="55">
        <v>2328.9896223000001</v>
      </c>
      <c r="G19" s="76">
        <v>5.8000000000000003E-2</v>
      </c>
      <c r="H19" s="76">
        <v>1</v>
      </c>
      <c r="I19" s="54">
        <v>2387.2170000000001</v>
      </c>
      <c r="J19" s="54">
        <v>2488.7730000000001</v>
      </c>
      <c r="K19" s="54">
        <v>2587.9029999999998</v>
      </c>
      <c r="L19" s="76">
        <v>3.5999999999999997E-2</v>
      </c>
      <c r="M19" s="77">
        <v>1</v>
      </c>
    </row>
    <row r="20" spans="2:13" x14ac:dyDescent="0.35">
      <c r="B20" s="58" t="s">
        <v>36</v>
      </c>
      <c r="C20" s="78">
        <v>1654.296</v>
      </c>
      <c r="D20" s="79">
        <v>1783.1569999999999</v>
      </c>
      <c r="E20" s="80">
        <v>1898.989</v>
      </c>
      <c r="F20" s="80">
        <v>1878.0239999999999</v>
      </c>
      <c r="G20" s="81">
        <v>4.2999999999999997E-2</v>
      </c>
      <c r="H20" s="81">
        <v>0.81200000000000006</v>
      </c>
      <c r="I20" s="79">
        <v>1958.511</v>
      </c>
      <c r="J20" s="79">
        <v>2042.4110000000001</v>
      </c>
      <c r="K20" s="80">
        <v>2129.3409999999999</v>
      </c>
      <c r="L20" s="81">
        <v>4.2999999999999997E-2</v>
      </c>
      <c r="M20" s="81">
        <v>0.81799999999999995</v>
      </c>
    </row>
    <row r="21" spans="2:13" x14ac:dyDescent="0.35">
      <c r="B21" s="58" t="s">
        <v>37</v>
      </c>
      <c r="C21" s="82">
        <v>291.13099999999997</v>
      </c>
      <c r="D21" s="83">
        <v>414.34897939000007</v>
      </c>
      <c r="E21" s="84">
        <v>427.49267499999996</v>
      </c>
      <c r="F21" s="84">
        <v>417.1726223</v>
      </c>
      <c r="G21" s="85">
        <v>0.127</v>
      </c>
      <c r="H21" s="85">
        <v>0.17299999999999999</v>
      </c>
      <c r="I21" s="83">
        <v>393.70600000000002</v>
      </c>
      <c r="J21" s="83">
        <v>411.36200000000002</v>
      </c>
      <c r="K21" s="84">
        <v>423.56200000000001</v>
      </c>
      <c r="L21" s="85">
        <v>5.0000000000000001E-3</v>
      </c>
      <c r="M21" s="85">
        <v>0.16800000000000001</v>
      </c>
    </row>
    <row r="22" spans="2:13" x14ac:dyDescent="0.35">
      <c r="B22" s="58" t="s">
        <v>38</v>
      </c>
      <c r="C22" s="82">
        <v>22.638000000000002</v>
      </c>
      <c r="D22" s="83">
        <v>32.817999999999998</v>
      </c>
      <c r="E22" s="84">
        <v>37.454999999999998</v>
      </c>
      <c r="F22" s="84">
        <v>33.792999999999999</v>
      </c>
      <c r="G22" s="85">
        <v>0.14299999999999999</v>
      </c>
      <c r="H22" s="85">
        <v>1.4E-2</v>
      </c>
      <c r="I22" s="83">
        <v>35</v>
      </c>
      <c r="J22" s="83">
        <v>35</v>
      </c>
      <c r="K22" s="84">
        <v>35</v>
      </c>
      <c r="L22" s="85">
        <v>1.2E-2</v>
      </c>
      <c r="M22" s="85">
        <v>1.4E-2</v>
      </c>
    </row>
    <row r="23" spans="2:13" x14ac:dyDescent="0.35">
      <c r="B23" s="58" t="s">
        <v>39</v>
      </c>
      <c r="C23" s="86">
        <v>0.14199999999999999</v>
      </c>
      <c r="D23" s="87">
        <v>0</v>
      </c>
      <c r="E23" s="88">
        <v>0</v>
      </c>
      <c r="F23" s="88">
        <v>0</v>
      </c>
      <c r="G23" s="89">
        <v>-1</v>
      </c>
      <c r="H23" s="89">
        <v>0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35">
      <c r="B24" s="67" t="s">
        <v>40</v>
      </c>
      <c r="C24" s="90">
        <v>1968.2070000000001</v>
      </c>
      <c r="D24" s="90">
        <v>2230.3239793900002</v>
      </c>
      <c r="E24" s="91">
        <v>2363.9366749999999</v>
      </c>
      <c r="F24" s="91">
        <v>2328.9896223000001</v>
      </c>
      <c r="G24" s="70">
        <v>5.8000000000000003E-2</v>
      </c>
      <c r="H24" s="70">
        <v>1</v>
      </c>
      <c r="I24" s="90">
        <v>2387.2170000000001</v>
      </c>
      <c r="J24" s="90">
        <v>2488.7730000000001</v>
      </c>
      <c r="K24" s="91">
        <v>2587.9029999999998</v>
      </c>
      <c r="L24" s="70">
        <v>3.5999999999999997E-2</v>
      </c>
      <c r="M24" s="71">
        <v>1</v>
      </c>
    </row>
    <row r="25" spans="2:13" x14ac:dyDescent="0.35">
      <c r="B25" s="92" t="s">
        <v>41</v>
      </c>
      <c r="C25" s="93">
        <v>134.9</v>
      </c>
      <c r="D25" s="93">
        <v>23.6</v>
      </c>
      <c r="E25" s="94">
        <v>-155.69999999999999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62" spans="2:13" x14ac:dyDescent="0.35">
      <c r="B62" s="97"/>
      <c r="C62" s="98"/>
      <c r="D62" s="98"/>
      <c r="E62" s="99"/>
      <c r="F62" s="99"/>
      <c r="G62" s="99"/>
      <c r="H62" s="99"/>
      <c r="I62" s="99"/>
      <c r="J62" s="99"/>
      <c r="K62" s="100"/>
      <c r="L62" s="100"/>
      <c r="M62" s="100"/>
    </row>
    <row r="63" spans="2:13" x14ac:dyDescent="0.35"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2"/>
      <c r="M63" s="103"/>
    </row>
    <row r="64" spans="2:13" x14ac:dyDescent="0.35">
      <c r="B64" s="104"/>
      <c r="C64" s="105"/>
      <c r="D64" s="54"/>
      <c r="E64" s="54"/>
      <c r="F64" s="106"/>
      <c r="G64" s="106"/>
      <c r="H64" s="106"/>
      <c r="I64" s="54"/>
      <c r="J64" s="107"/>
      <c r="K64" s="102"/>
      <c r="L64" s="102"/>
      <c r="M64" s="10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89B8-480B-4EC6-AF08-44F7571142DC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42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52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2698</v>
      </c>
      <c r="D7" s="129">
        <v>2698</v>
      </c>
      <c r="E7" s="130">
        <v>2698</v>
      </c>
      <c r="F7" s="131">
        <v>1898.9894379245598</v>
      </c>
      <c r="G7" s="132">
        <v>0.703850792410882</v>
      </c>
      <c r="H7" s="130">
        <v>2698</v>
      </c>
      <c r="I7" s="131">
        <v>1878.0237169455786</v>
      </c>
      <c r="J7" s="132">
        <v>0.69607995439050352</v>
      </c>
      <c r="K7" s="130">
        <v>2698</v>
      </c>
      <c r="L7" s="131">
        <v>1958.5117772720876</v>
      </c>
      <c r="M7" s="132">
        <v>0.72591244524539944</v>
      </c>
      <c r="N7" s="130">
        <v>2698</v>
      </c>
      <c r="O7" s="131">
        <v>2042.4107873641626</v>
      </c>
      <c r="P7" s="132">
        <v>0.75700918731066069</v>
      </c>
      <c r="Q7" s="130">
        <v>2726</v>
      </c>
      <c r="R7" s="131">
        <v>2129.3412913530224</v>
      </c>
      <c r="S7" s="131">
        <v>0.78112299756163694</v>
      </c>
      <c r="T7" s="133">
        <v>3.4474540101236961E-3</v>
      </c>
      <c r="U7" s="133">
        <v>1.0000000000000002</v>
      </c>
    </row>
    <row r="8" spans="2:21" x14ac:dyDescent="0.35">
      <c r="B8" s="134" t="s">
        <v>58</v>
      </c>
      <c r="C8" s="135">
        <v>589</v>
      </c>
      <c r="D8" s="135">
        <v>589</v>
      </c>
      <c r="E8" s="136">
        <v>589</v>
      </c>
      <c r="F8" s="137">
        <v>160.0779852155475</v>
      </c>
      <c r="G8" s="138">
        <v>0.27177926182605688</v>
      </c>
      <c r="H8" s="136">
        <v>589</v>
      </c>
      <c r="I8" s="137">
        <v>157.69204344765168</v>
      </c>
      <c r="J8" s="138">
        <v>0.26772842690603005</v>
      </c>
      <c r="K8" s="136">
        <v>589</v>
      </c>
      <c r="L8" s="137">
        <v>164.44498444294075</v>
      </c>
      <c r="M8" s="138">
        <v>0.27919352197443253</v>
      </c>
      <c r="N8" s="136">
        <v>589</v>
      </c>
      <c r="O8" s="137">
        <v>171.85439693670568</v>
      </c>
      <c r="P8" s="138">
        <v>0.29177316967182626</v>
      </c>
      <c r="Q8" s="139">
        <v>589</v>
      </c>
      <c r="R8" s="137">
        <v>179.54972664755218</v>
      </c>
      <c r="S8" s="137">
        <v>0.30483824558158262</v>
      </c>
      <c r="T8" s="140">
        <v>0</v>
      </c>
      <c r="U8" s="141">
        <v>0.21774926890764987</v>
      </c>
    </row>
    <row r="9" spans="2:21" x14ac:dyDescent="0.35">
      <c r="B9" s="134" t="s">
        <v>59</v>
      </c>
      <c r="C9" s="142">
        <v>1380</v>
      </c>
      <c r="D9" s="142">
        <v>1380</v>
      </c>
      <c r="E9" s="143">
        <v>1380</v>
      </c>
      <c r="F9" s="144">
        <v>772.8762896396903</v>
      </c>
      <c r="G9" s="145">
        <v>0.56005528234760171</v>
      </c>
      <c r="H9" s="143">
        <v>1380</v>
      </c>
      <c r="I9" s="144">
        <v>768.05705510383575</v>
      </c>
      <c r="J9" s="145">
        <v>0.55656308340857663</v>
      </c>
      <c r="K9" s="143">
        <v>1380</v>
      </c>
      <c r="L9" s="144">
        <v>800.03768464386098</v>
      </c>
      <c r="M9" s="145">
        <v>0.57973745264047893</v>
      </c>
      <c r="N9" s="143">
        <v>1380</v>
      </c>
      <c r="O9" s="144">
        <v>831.32131652395708</v>
      </c>
      <c r="P9" s="145">
        <v>0.60240675110431674</v>
      </c>
      <c r="Q9" s="146">
        <v>1380</v>
      </c>
      <c r="R9" s="144">
        <v>864.02184108775054</v>
      </c>
      <c r="S9" s="144">
        <v>0.62610278339692071</v>
      </c>
      <c r="T9" s="147">
        <v>0</v>
      </c>
      <c r="U9" s="148">
        <v>0.51017655533541062</v>
      </c>
    </row>
    <row r="10" spans="2:21" x14ac:dyDescent="0.35">
      <c r="B10" s="134" t="s">
        <v>60</v>
      </c>
      <c r="C10" s="142">
        <v>630</v>
      </c>
      <c r="D10" s="142">
        <v>630</v>
      </c>
      <c r="E10" s="143">
        <v>630</v>
      </c>
      <c r="F10" s="144">
        <v>826.86679529646233</v>
      </c>
      <c r="G10" s="145">
        <v>1.3124869766610514</v>
      </c>
      <c r="H10" s="143">
        <v>630</v>
      </c>
      <c r="I10" s="144">
        <v>813.19064302723143</v>
      </c>
      <c r="J10" s="145">
        <v>1.2907787984559229</v>
      </c>
      <c r="K10" s="143">
        <v>630</v>
      </c>
      <c r="L10" s="144">
        <v>849.02433451375362</v>
      </c>
      <c r="M10" s="145">
        <v>1.347657673831355</v>
      </c>
      <c r="N10" s="143">
        <v>630</v>
      </c>
      <c r="O10" s="144">
        <v>887.69667022807175</v>
      </c>
      <c r="P10" s="145">
        <v>1.4090423336953519</v>
      </c>
      <c r="Q10" s="146">
        <v>658</v>
      </c>
      <c r="R10" s="144">
        <v>927.44612489661574</v>
      </c>
      <c r="S10" s="144">
        <v>1.4094925910282914</v>
      </c>
      <c r="T10" s="147">
        <v>1.4600599793947788E-2</v>
      </c>
      <c r="U10" s="148">
        <v>0.2354745533089645</v>
      </c>
    </row>
    <row r="11" spans="2:21" x14ac:dyDescent="0.35">
      <c r="B11" s="134" t="s">
        <v>61</v>
      </c>
      <c r="C11" s="149">
        <v>99</v>
      </c>
      <c r="D11" s="149">
        <v>99</v>
      </c>
      <c r="E11" s="150">
        <v>99</v>
      </c>
      <c r="F11" s="151">
        <v>139.16836777285965</v>
      </c>
      <c r="G11" s="152">
        <v>1.4057410886147439</v>
      </c>
      <c r="H11" s="150">
        <v>99</v>
      </c>
      <c r="I11" s="151">
        <v>139.08397536685959</v>
      </c>
      <c r="J11" s="152">
        <v>1.4048886400692888</v>
      </c>
      <c r="K11" s="150">
        <v>99</v>
      </c>
      <c r="L11" s="151">
        <v>145.00477367153221</v>
      </c>
      <c r="M11" s="152">
        <v>1.4646946835508303</v>
      </c>
      <c r="N11" s="150">
        <v>99</v>
      </c>
      <c r="O11" s="151">
        <v>151.5384036754281</v>
      </c>
      <c r="P11" s="152">
        <v>1.5306909462164455</v>
      </c>
      <c r="Q11" s="153">
        <v>99</v>
      </c>
      <c r="R11" s="151">
        <v>158.32359872110382</v>
      </c>
      <c r="S11" s="151">
        <v>1.5992282699101397</v>
      </c>
      <c r="T11" s="154">
        <v>0</v>
      </c>
      <c r="U11" s="155">
        <v>3.6599622447975107E-2</v>
      </c>
    </row>
    <row r="12" spans="2:21" x14ac:dyDescent="0.35">
      <c r="B12" s="234" t="s">
        <v>145</v>
      </c>
      <c r="C12" s="156"/>
      <c r="D12" s="156"/>
      <c r="E12" s="156"/>
      <c r="F12" s="156"/>
      <c r="G12" s="156"/>
      <c r="H12" s="156"/>
      <c r="I12" s="157"/>
      <c r="J12" s="157"/>
      <c r="K12" s="156"/>
      <c r="L12" s="157"/>
      <c r="M12" s="157"/>
      <c r="N12" s="156"/>
      <c r="O12" s="157"/>
      <c r="P12" s="157"/>
      <c r="Q12" s="156"/>
      <c r="R12" s="157"/>
      <c r="S12" s="157"/>
      <c r="T12" s="158"/>
      <c r="U12" s="158"/>
    </row>
    <row r="13" spans="2:21" x14ac:dyDescent="0.35"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39B7-3CA3-4A4D-AFF4-4E55E682BF41}">
  <dimension ref="B1:AB9"/>
  <sheetViews>
    <sheetView showGridLines="0" workbookViewId="0">
      <selection activeCell="K19" sqref="K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62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19" x14ac:dyDescent="0.35">
      <c r="B5" s="235" t="s">
        <v>146</v>
      </c>
      <c r="C5" s="193" t="s">
        <v>63</v>
      </c>
      <c r="D5" s="207" t="s">
        <v>114</v>
      </c>
      <c r="E5" s="195" t="s">
        <v>147</v>
      </c>
      <c r="F5" s="195" t="s">
        <v>147</v>
      </c>
      <c r="G5" s="195" t="s">
        <v>147</v>
      </c>
      <c r="H5" s="195" t="s">
        <v>147</v>
      </c>
      <c r="I5" s="195" t="s">
        <v>148</v>
      </c>
      <c r="J5" s="195" t="s">
        <v>148</v>
      </c>
      <c r="K5" s="198" t="s">
        <v>148</v>
      </c>
    </row>
    <row r="6" spans="2:28" x14ac:dyDescent="0.35">
      <c r="B6" s="225" t="s">
        <v>149</v>
      </c>
      <c r="C6" s="207" t="s">
        <v>63</v>
      </c>
      <c r="D6" s="211"/>
      <c r="E6" s="237">
        <v>0.85499999999999998</v>
      </c>
      <c r="F6" s="237">
        <v>0.81699999999999995</v>
      </c>
      <c r="G6" s="237">
        <v>0.88600000000000001</v>
      </c>
      <c r="H6" s="228">
        <v>0.8</v>
      </c>
      <c r="I6" s="228">
        <v>0.8</v>
      </c>
      <c r="J6" s="228">
        <v>0.8</v>
      </c>
      <c r="K6" s="229">
        <v>0.8</v>
      </c>
    </row>
    <row r="7" spans="2:28" x14ac:dyDescent="0.35">
      <c r="B7" s="215"/>
      <c r="C7" s="211"/>
      <c r="D7" s="211"/>
      <c r="E7" s="212" t="s">
        <v>150</v>
      </c>
      <c r="F7" s="212" t="s">
        <v>152</v>
      </c>
      <c r="G7" s="212" t="s">
        <v>154</v>
      </c>
      <c r="H7" s="216"/>
      <c r="I7" s="216"/>
      <c r="J7" s="216"/>
      <c r="K7" s="217"/>
    </row>
    <row r="8" spans="2:28" x14ac:dyDescent="0.35">
      <c r="B8" s="236"/>
      <c r="C8" s="219"/>
      <c r="D8" s="219"/>
      <c r="E8" s="220" t="s">
        <v>151</v>
      </c>
      <c r="F8" s="220" t="s">
        <v>153</v>
      </c>
      <c r="G8" s="220" t="s">
        <v>155</v>
      </c>
      <c r="H8" s="221"/>
      <c r="I8" s="221"/>
      <c r="J8" s="221"/>
      <c r="K8" s="222"/>
    </row>
    <row r="9" spans="2:28" x14ac:dyDescent="0.35">
      <c r="B9" s="204"/>
      <c r="C9" s="204"/>
      <c r="D9" s="204"/>
      <c r="E9" s="204"/>
      <c r="F9" s="204"/>
      <c r="G9" s="204"/>
      <c r="H9" s="204"/>
      <c r="I9" s="204"/>
      <c r="J9" s="204"/>
      <c r="K9" s="204"/>
    </row>
  </sheetData>
  <mergeCells count="10">
    <mergeCell ref="B2:K2"/>
    <mergeCell ref="E3:G3"/>
    <mergeCell ref="I3:K3"/>
    <mergeCell ref="D5:D8"/>
    <mergeCell ref="B6:B8"/>
    <mergeCell ref="C6:C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CB60-A744-4824-9345-E68252B32DC7}">
  <dimension ref="B1:M61"/>
  <sheetViews>
    <sheetView showGridLines="0" workbookViewId="0">
      <selection activeCell="P19" sqref="P19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64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156.17949998062983</v>
      </c>
      <c r="D5" s="20">
        <v>173.20400000000001</v>
      </c>
      <c r="E5" s="20">
        <v>132.99028148062987</v>
      </c>
      <c r="F5" s="21">
        <v>171.43128148062985</v>
      </c>
      <c r="G5" s="22">
        <v>3.2000000000000001E-2</v>
      </c>
      <c r="H5" s="22">
        <v>0.42899999999999999</v>
      </c>
      <c r="I5" s="20">
        <v>168.70001569096209</v>
      </c>
      <c r="J5" s="20">
        <v>178.12133127039999</v>
      </c>
      <c r="K5" s="20">
        <v>172.42964170981696</v>
      </c>
      <c r="L5" s="22">
        <v>2E-3</v>
      </c>
      <c r="M5" s="23">
        <v>0.42299999999999999</v>
      </c>
    </row>
    <row r="6" spans="2:13" x14ac:dyDescent="0.35">
      <c r="B6" s="19" t="s">
        <v>63</v>
      </c>
      <c r="C6" s="20">
        <v>173.55879994576355</v>
      </c>
      <c r="D6" s="20">
        <v>195.33500000000001</v>
      </c>
      <c r="E6" s="20">
        <v>191.59858814576353</v>
      </c>
      <c r="F6" s="21">
        <v>198.74852933118706</v>
      </c>
      <c r="G6" s="22">
        <v>4.5999999999999999E-2</v>
      </c>
      <c r="H6" s="22">
        <v>0.51400000000000001</v>
      </c>
      <c r="I6" s="20">
        <v>210.45807049469408</v>
      </c>
      <c r="J6" s="20">
        <v>218.46218192640004</v>
      </c>
      <c r="K6" s="20">
        <v>237.96517532177191</v>
      </c>
      <c r="L6" s="22">
        <v>6.2E-2</v>
      </c>
      <c r="M6" s="24">
        <v>0.52900000000000003</v>
      </c>
    </row>
    <row r="7" spans="2:13" x14ac:dyDescent="0.35">
      <c r="B7" s="19" t="s">
        <v>65</v>
      </c>
      <c r="C7" s="20">
        <v>13.329699996125971</v>
      </c>
      <c r="D7" s="20">
        <v>16.355</v>
      </c>
      <c r="E7" s="20">
        <v>34.210256296125998</v>
      </c>
      <c r="F7" s="21">
        <v>19.271630666513406</v>
      </c>
      <c r="G7" s="22">
        <v>0.13100000000000001</v>
      </c>
      <c r="H7" s="22">
        <v>5.7000000000000002E-2</v>
      </c>
      <c r="I7" s="20">
        <v>16.490384578192415</v>
      </c>
      <c r="J7" s="20">
        <v>17.412576389556826</v>
      </c>
      <c r="K7" s="20">
        <v>25.577565960962474</v>
      </c>
      <c r="L7" s="22">
        <v>9.9000000000000005E-2</v>
      </c>
      <c r="M7" s="24">
        <v>4.8000000000000001E-2</v>
      </c>
    </row>
    <row r="8" spans="2:13" x14ac:dyDescent="0.35">
      <c r="B8" s="25" t="s">
        <v>26</v>
      </c>
      <c r="C8" s="26">
        <v>343.06799992251933</v>
      </c>
      <c r="D8" s="26">
        <v>384.89400000000001</v>
      </c>
      <c r="E8" s="26">
        <v>358.79912592251935</v>
      </c>
      <c r="F8" s="27">
        <v>389.45144147833031</v>
      </c>
      <c r="G8" s="28">
        <v>4.2999999999999997E-2</v>
      </c>
      <c r="H8" s="29">
        <v>1</v>
      </c>
      <c r="I8" s="26">
        <v>395.64847076384859</v>
      </c>
      <c r="J8" s="26">
        <v>413.99608958635685</v>
      </c>
      <c r="K8" s="26">
        <v>435.97238299255139</v>
      </c>
      <c r="L8" s="30">
        <v>3.7999999999999999E-2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170" t="s">
        <v>66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174" t="s">
        <v>22</v>
      </c>
      <c r="H12" s="175"/>
      <c r="I12" s="45" t="s">
        <v>10</v>
      </c>
      <c r="J12" s="45" t="s">
        <v>11</v>
      </c>
      <c r="K12" s="45" t="s">
        <v>12</v>
      </c>
      <c r="L12" s="174" t="s">
        <v>23</v>
      </c>
      <c r="M12" s="176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16.481999999999999</v>
      </c>
      <c r="D14" s="54">
        <v>9.4600000000000009</v>
      </c>
      <c r="E14" s="54">
        <v>14.124000000000001</v>
      </c>
      <c r="F14" s="55">
        <v>7.3</v>
      </c>
      <c r="G14" s="56">
        <v>-0.23799999999999999</v>
      </c>
      <c r="H14" s="56">
        <v>3.1E-2</v>
      </c>
      <c r="I14" s="54">
        <v>7.6369999999999996</v>
      </c>
      <c r="J14" s="54">
        <v>3.5680181623875358</v>
      </c>
      <c r="K14" s="54">
        <v>5.1150000000000002</v>
      </c>
      <c r="L14" s="56">
        <v>-0.112</v>
      </c>
      <c r="M14" s="57">
        <v>1.4999999999999999E-2</v>
      </c>
    </row>
    <row r="15" spans="2:13" x14ac:dyDescent="0.35">
      <c r="B15" s="58" t="s">
        <v>31</v>
      </c>
      <c r="C15" s="59">
        <v>16.481999999999999</v>
      </c>
      <c r="D15" s="60">
        <v>9.4600000000000009</v>
      </c>
      <c r="E15" s="61">
        <v>14.124000000000001</v>
      </c>
      <c r="F15" s="61">
        <v>7.3</v>
      </c>
      <c r="G15" s="62">
        <v>-0.23799999999999999</v>
      </c>
      <c r="H15" s="62">
        <v>3.1E-2</v>
      </c>
      <c r="I15" s="60">
        <v>7.6369999999999996</v>
      </c>
      <c r="J15" s="60">
        <v>3.5680181623875358</v>
      </c>
      <c r="K15" s="61">
        <v>5.1150000000000002</v>
      </c>
      <c r="L15" s="62">
        <v>-0.112</v>
      </c>
      <c r="M15" s="62">
        <v>1.4999999999999999E-2</v>
      </c>
    </row>
    <row r="16" spans="2:13" x14ac:dyDescent="0.35">
      <c r="B16" s="63" t="s">
        <v>32</v>
      </c>
      <c r="C16" s="54">
        <v>359.952</v>
      </c>
      <c r="D16" s="54">
        <v>378.13799999999998</v>
      </c>
      <c r="E16" s="54">
        <v>357.26100000000002</v>
      </c>
      <c r="F16" s="64">
        <v>382.15100000000001</v>
      </c>
      <c r="G16" s="65">
        <v>0.02</v>
      </c>
      <c r="H16" s="65">
        <v>0.96899999999999997</v>
      </c>
      <c r="I16" s="54">
        <v>388.01100000000002</v>
      </c>
      <c r="J16" s="54">
        <v>410.428</v>
      </c>
      <c r="K16" s="54">
        <v>430.85700000000003</v>
      </c>
      <c r="L16" s="65">
        <v>4.1000000000000002E-2</v>
      </c>
      <c r="M16" s="66">
        <v>0.98499999999999999</v>
      </c>
    </row>
    <row r="17" spans="2:13" x14ac:dyDescent="0.35">
      <c r="B17" s="67" t="s">
        <v>33</v>
      </c>
      <c r="C17" s="68">
        <v>376.43399999999997</v>
      </c>
      <c r="D17" s="68">
        <v>387.59799999999996</v>
      </c>
      <c r="E17" s="69">
        <v>371.38500000000005</v>
      </c>
      <c r="F17" s="69">
        <v>389.45100000000002</v>
      </c>
      <c r="G17" s="70">
        <v>1.0999999999999999E-2</v>
      </c>
      <c r="H17" s="70">
        <v>1</v>
      </c>
      <c r="I17" s="68">
        <v>395.64800000000002</v>
      </c>
      <c r="J17" s="68">
        <v>413.99601816238754</v>
      </c>
      <c r="K17" s="69">
        <v>435.97200000000004</v>
      </c>
      <c r="L17" s="70">
        <v>3.7999999999999999E-2</v>
      </c>
      <c r="M17" s="71">
        <v>1</v>
      </c>
    </row>
    <row r="18" spans="2:13" x14ac:dyDescent="0.35">
      <c r="B18" s="47" t="s">
        <v>34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35</v>
      </c>
      <c r="C19" s="54">
        <v>343.06799992251933</v>
      </c>
      <c r="D19" s="54">
        <v>384.89400000000001</v>
      </c>
      <c r="E19" s="54">
        <v>358.79912592251941</v>
      </c>
      <c r="F19" s="55">
        <v>389.45144147833031</v>
      </c>
      <c r="G19" s="76">
        <v>4.2999999999999997E-2</v>
      </c>
      <c r="H19" s="76">
        <v>1</v>
      </c>
      <c r="I19" s="54">
        <v>395.64847076384859</v>
      </c>
      <c r="J19" s="54">
        <v>413.99608958635679</v>
      </c>
      <c r="K19" s="54">
        <v>435.97238299255133</v>
      </c>
      <c r="L19" s="76">
        <v>3.7999999999999999E-2</v>
      </c>
      <c r="M19" s="77">
        <v>1</v>
      </c>
    </row>
    <row r="20" spans="2:13" x14ac:dyDescent="0.35">
      <c r="B20" s="58" t="s">
        <v>36</v>
      </c>
      <c r="C20" s="78">
        <v>245.99799992251931</v>
      </c>
      <c r="D20" s="79">
        <v>258.19299999999998</v>
      </c>
      <c r="E20" s="80">
        <v>268.86612592251942</v>
      </c>
      <c r="F20" s="80">
        <v>279.95274147833032</v>
      </c>
      <c r="G20" s="81">
        <v>4.3999999999999997E-2</v>
      </c>
      <c r="H20" s="81">
        <v>0.71399999999999997</v>
      </c>
      <c r="I20" s="79">
        <v>290.4545315638486</v>
      </c>
      <c r="J20" s="79">
        <v>308.09621482155683</v>
      </c>
      <c r="K20" s="80">
        <v>342.99463398190494</v>
      </c>
      <c r="L20" s="81">
        <v>7.0000000000000007E-2</v>
      </c>
      <c r="M20" s="81">
        <v>0.746</v>
      </c>
    </row>
    <row r="21" spans="2:13" x14ac:dyDescent="0.35">
      <c r="B21" s="58" t="s">
        <v>37</v>
      </c>
      <c r="C21" s="82">
        <v>92.236000000000004</v>
      </c>
      <c r="D21" s="83">
        <v>120.923</v>
      </c>
      <c r="E21" s="84">
        <v>79.933000000000007</v>
      </c>
      <c r="F21" s="84">
        <v>101.4987</v>
      </c>
      <c r="G21" s="85">
        <v>3.2000000000000001E-2</v>
      </c>
      <c r="H21" s="85">
        <v>0.26700000000000002</v>
      </c>
      <c r="I21" s="83">
        <v>98.194177600000003</v>
      </c>
      <c r="J21" s="83">
        <v>97.529030131199988</v>
      </c>
      <c r="K21" s="84">
        <v>84.721987321046385</v>
      </c>
      <c r="L21" s="85">
        <v>-5.8000000000000003E-2</v>
      </c>
      <c r="M21" s="85">
        <v>0.23499999999999999</v>
      </c>
    </row>
    <row r="22" spans="2:13" x14ac:dyDescent="0.35">
      <c r="B22" s="58" t="s">
        <v>38</v>
      </c>
      <c r="C22" s="86">
        <v>4.8339999999999996</v>
      </c>
      <c r="D22" s="87">
        <v>5.7779999999999996</v>
      </c>
      <c r="E22" s="88">
        <v>10</v>
      </c>
      <c r="F22" s="88">
        <v>8</v>
      </c>
      <c r="G22" s="89">
        <v>0.183</v>
      </c>
      <c r="H22" s="89">
        <v>1.9E-2</v>
      </c>
      <c r="I22" s="87">
        <v>6.9997616000000003</v>
      </c>
      <c r="J22" s="87">
        <v>8.3708446335999991</v>
      </c>
      <c r="K22" s="88">
        <v>8.2557616895999999</v>
      </c>
      <c r="L22" s="89">
        <v>1.0999999999999999E-2</v>
      </c>
      <c r="M22" s="89">
        <v>1.9E-2</v>
      </c>
    </row>
    <row r="23" spans="2:13" x14ac:dyDescent="0.35">
      <c r="B23" s="67" t="s">
        <v>40</v>
      </c>
      <c r="C23" s="90">
        <v>343.06799992251933</v>
      </c>
      <c r="D23" s="90">
        <v>384.89400000000001</v>
      </c>
      <c r="E23" s="91">
        <v>358.79912592251941</v>
      </c>
      <c r="F23" s="91">
        <v>389.45144147833031</v>
      </c>
      <c r="G23" s="70">
        <v>4.2999999999999997E-2</v>
      </c>
      <c r="H23" s="70">
        <v>1</v>
      </c>
      <c r="I23" s="90">
        <v>395.64847076384859</v>
      </c>
      <c r="J23" s="90">
        <v>413.99608958635679</v>
      </c>
      <c r="K23" s="91">
        <v>435.97238299255133</v>
      </c>
      <c r="L23" s="70">
        <v>3.7999999999999999E-2</v>
      </c>
      <c r="M23" s="71">
        <v>1</v>
      </c>
    </row>
    <row r="24" spans="2:13" x14ac:dyDescent="0.35">
      <c r="B24" s="92" t="s">
        <v>41</v>
      </c>
      <c r="C24" s="93">
        <v>33.4</v>
      </c>
      <c r="D24" s="93">
        <v>2.7</v>
      </c>
      <c r="E24" s="94">
        <v>12.6</v>
      </c>
      <c r="F24" s="94">
        <v>0</v>
      </c>
      <c r="G24" s="95">
        <v>-1</v>
      </c>
      <c r="H24" s="95"/>
      <c r="I24" s="93">
        <v>0</v>
      </c>
      <c r="J24" s="93">
        <v>0</v>
      </c>
      <c r="K24" s="94">
        <v>0</v>
      </c>
      <c r="L24" s="95">
        <v>0</v>
      </c>
      <c r="M24" s="96"/>
    </row>
    <row r="59" spans="2:13" x14ac:dyDescent="0.35">
      <c r="B59" s="97"/>
      <c r="C59" s="98"/>
      <c r="D59" s="98"/>
      <c r="E59" s="99"/>
      <c r="F59" s="99"/>
      <c r="G59" s="99"/>
      <c r="H59" s="99"/>
      <c r="I59" s="99"/>
      <c r="J59" s="99"/>
      <c r="K59" s="100"/>
      <c r="L59" s="100"/>
      <c r="M59" s="100"/>
    </row>
    <row r="60" spans="2:13" x14ac:dyDescent="0.35"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2"/>
      <c r="M60" s="103"/>
    </row>
    <row r="61" spans="2:13" x14ac:dyDescent="0.35">
      <c r="B61" s="104"/>
      <c r="C61" s="105"/>
      <c r="D61" s="54"/>
      <c r="E61" s="54"/>
      <c r="F61" s="106"/>
      <c r="G61" s="106"/>
      <c r="H61" s="106"/>
      <c r="I61" s="54"/>
      <c r="J61" s="107"/>
      <c r="K61" s="102"/>
      <c r="L61" s="102"/>
      <c r="M61" s="10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AD0F-709E-4A99-B635-EB2A55D48D2F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67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68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388</v>
      </c>
      <c r="D7" s="129">
        <v>388</v>
      </c>
      <c r="E7" s="130">
        <v>388</v>
      </c>
      <c r="F7" s="131">
        <v>268.86599999999999</v>
      </c>
      <c r="G7" s="132">
        <v>0.69295360824742269</v>
      </c>
      <c r="H7" s="130">
        <v>388</v>
      </c>
      <c r="I7" s="131">
        <v>279.95299999999997</v>
      </c>
      <c r="J7" s="132">
        <v>0.72152835051546382</v>
      </c>
      <c r="K7" s="130">
        <v>388</v>
      </c>
      <c r="L7" s="131">
        <v>290.45498560000004</v>
      </c>
      <c r="M7" s="132">
        <v>0.7485953237113403</v>
      </c>
      <c r="N7" s="130">
        <v>388</v>
      </c>
      <c r="O7" s="131">
        <v>308.09598560000006</v>
      </c>
      <c r="P7" s="132">
        <v>0.79406181855670122</v>
      </c>
      <c r="Q7" s="130">
        <v>388</v>
      </c>
      <c r="R7" s="131">
        <v>342.99492120000025</v>
      </c>
      <c r="S7" s="131">
        <v>0.88400752886598</v>
      </c>
      <c r="T7" s="133">
        <v>0</v>
      </c>
      <c r="U7" s="133">
        <v>0.99999999999999989</v>
      </c>
    </row>
    <row r="8" spans="2:21" x14ac:dyDescent="0.35">
      <c r="B8" s="134" t="s">
        <v>58</v>
      </c>
      <c r="C8" s="135">
        <v>71</v>
      </c>
      <c r="D8" s="135">
        <v>71</v>
      </c>
      <c r="E8" s="136">
        <v>71</v>
      </c>
      <c r="F8" s="137">
        <v>18.948</v>
      </c>
      <c r="G8" s="138">
        <v>0.26687323943661972</v>
      </c>
      <c r="H8" s="136">
        <v>71</v>
      </c>
      <c r="I8" s="137">
        <v>26.207000000000001</v>
      </c>
      <c r="J8" s="138">
        <v>0.36911267605633802</v>
      </c>
      <c r="K8" s="136">
        <v>71</v>
      </c>
      <c r="L8" s="137">
        <v>29.151191482884919</v>
      </c>
      <c r="M8" s="138">
        <v>0.4105801617307735</v>
      </c>
      <c r="N8" s="136">
        <v>71</v>
      </c>
      <c r="O8" s="137">
        <v>28.740015505963189</v>
      </c>
      <c r="P8" s="138">
        <v>0.40478895078821392</v>
      </c>
      <c r="Q8" s="139">
        <v>71</v>
      </c>
      <c r="R8" s="137">
        <v>30.362792474595363</v>
      </c>
      <c r="S8" s="137">
        <v>0.42764496443092059</v>
      </c>
      <c r="T8" s="140">
        <v>0</v>
      </c>
      <c r="U8" s="141">
        <v>0.18298969072164947</v>
      </c>
    </row>
    <row r="9" spans="2:21" x14ac:dyDescent="0.35">
      <c r="B9" s="134" t="s">
        <v>59</v>
      </c>
      <c r="C9" s="142">
        <v>177</v>
      </c>
      <c r="D9" s="142">
        <v>177</v>
      </c>
      <c r="E9" s="143">
        <v>177</v>
      </c>
      <c r="F9" s="144">
        <v>99.350999999999999</v>
      </c>
      <c r="G9" s="145">
        <v>0.56130508474576268</v>
      </c>
      <c r="H9" s="143">
        <v>177</v>
      </c>
      <c r="I9" s="144">
        <v>99.350999999999999</v>
      </c>
      <c r="J9" s="145">
        <v>0.56130508474576268</v>
      </c>
      <c r="K9" s="143">
        <v>177</v>
      </c>
      <c r="L9" s="144">
        <v>110.51245945801121</v>
      </c>
      <c r="M9" s="145">
        <v>0.62436417772887687</v>
      </c>
      <c r="N9" s="143">
        <v>177</v>
      </c>
      <c r="O9" s="144">
        <v>108.9536872031499</v>
      </c>
      <c r="P9" s="145">
        <v>0.61555755482005592</v>
      </c>
      <c r="Q9" s="146">
        <v>177</v>
      </c>
      <c r="R9" s="144">
        <v>115.10565097659114</v>
      </c>
      <c r="S9" s="144">
        <v>0.65031441229712506</v>
      </c>
      <c r="T9" s="147">
        <v>0</v>
      </c>
      <c r="U9" s="148">
        <v>0.45618556701030927</v>
      </c>
    </row>
    <row r="10" spans="2:21" x14ac:dyDescent="0.35">
      <c r="B10" s="134" t="s">
        <v>60</v>
      </c>
      <c r="C10" s="142">
        <v>100</v>
      </c>
      <c r="D10" s="142">
        <v>100</v>
      </c>
      <c r="E10" s="143">
        <v>100</v>
      </c>
      <c r="F10" s="144">
        <v>91.369</v>
      </c>
      <c r="G10" s="145">
        <v>0.91369</v>
      </c>
      <c r="H10" s="143">
        <v>100</v>
      </c>
      <c r="I10" s="144">
        <v>95.197000000000003</v>
      </c>
      <c r="J10" s="145">
        <v>0.95196999999999998</v>
      </c>
      <c r="K10" s="143">
        <v>100</v>
      </c>
      <c r="L10" s="144">
        <v>84.942811997073832</v>
      </c>
      <c r="M10" s="145">
        <v>0.8494281199707383</v>
      </c>
      <c r="N10" s="143">
        <v>100</v>
      </c>
      <c r="O10" s="144">
        <v>105.48255007438716</v>
      </c>
      <c r="P10" s="145">
        <v>1.0548255007438716</v>
      </c>
      <c r="Q10" s="146">
        <v>100</v>
      </c>
      <c r="R10" s="144">
        <v>128.94111548258346</v>
      </c>
      <c r="S10" s="144">
        <v>1.2894111548258345</v>
      </c>
      <c r="T10" s="147">
        <v>0</v>
      </c>
      <c r="U10" s="148">
        <v>0.25773195876288657</v>
      </c>
    </row>
    <row r="11" spans="2:21" x14ac:dyDescent="0.35">
      <c r="B11" s="134" t="s">
        <v>61</v>
      </c>
      <c r="C11" s="142">
        <v>39</v>
      </c>
      <c r="D11" s="142">
        <v>39</v>
      </c>
      <c r="E11" s="143">
        <v>39</v>
      </c>
      <c r="F11" s="144">
        <v>56.65</v>
      </c>
      <c r="G11" s="145">
        <v>1.4525641025641025</v>
      </c>
      <c r="H11" s="143">
        <v>39</v>
      </c>
      <c r="I11" s="144">
        <v>56.65</v>
      </c>
      <c r="J11" s="145">
        <v>1.4525641025641025</v>
      </c>
      <c r="K11" s="143">
        <v>39</v>
      </c>
      <c r="L11" s="144">
        <v>63.014270901111566</v>
      </c>
      <c r="M11" s="145">
        <v>1.6157505359259376</v>
      </c>
      <c r="N11" s="143">
        <v>39</v>
      </c>
      <c r="O11" s="144">
        <v>62.125458023154685</v>
      </c>
      <c r="P11" s="145">
        <v>1.5929604621321714</v>
      </c>
      <c r="Q11" s="146">
        <v>39</v>
      </c>
      <c r="R11" s="144">
        <v>65.633311469677082</v>
      </c>
      <c r="S11" s="144">
        <v>1.6829054222994124</v>
      </c>
      <c r="T11" s="147">
        <v>0</v>
      </c>
      <c r="U11" s="148">
        <v>0.10051546391752578</v>
      </c>
    </row>
    <row r="12" spans="2:21" x14ac:dyDescent="0.35">
      <c r="B12" s="160" t="s">
        <v>69</v>
      </c>
      <c r="C12" s="149">
        <v>1</v>
      </c>
      <c r="D12" s="149">
        <v>1</v>
      </c>
      <c r="E12" s="150">
        <v>1</v>
      </c>
      <c r="F12" s="151">
        <v>2.548</v>
      </c>
      <c r="G12" s="152">
        <v>2.548</v>
      </c>
      <c r="H12" s="150">
        <v>1</v>
      </c>
      <c r="I12" s="151">
        <v>2.548</v>
      </c>
      <c r="J12" s="152">
        <v>2.548</v>
      </c>
      <c r="K12" s="150">
        <v>1</v>
      </c>
      <c r="L12" s="151">
        <v>2.8342517609184865</v>
      </c>
      <c r="M12" s="152">
        <v>2.8342517609184865</v>
      </c>
      <c r="N12" s="150">
        <v>1</v>
      </c>
      <c r="O12" s="151">
        <v>2.7942747933450689</v>
      </c>
      <c r="P12" s="152">
        <v>2.7942747933450689</v>
      </c>
      <c r="Q12" s="153">
        <v>1</v>
      </c>
      <c r="R12" s="151">
        <v>2.9520507965531722</v>
      </c>
      <c r="S12" s="151">
        <v>2.9520507965531722</v>
      </c>
      <c r="T12" s="154">
        <v>0</v>
      </c>
      <c r="U12" s="155">
        <v>2.5773195876288659E-3</v>
      </c>
    </row>
    <row r="13" spans="2:21" x14ac:dyDescent="0.35">
      <c r="B13" s="162" t="s">
        <v>145</v>
      </c>
      <c r="C13" s="156"/>
      <c r="D13" s="156"/>
      <c r="E13" s="156"/>
      <c r="F13" s="156"/>
      <c r="G13" s="156"/>
      <c r="H13" s="156"/>
      <c r="I13" s="157"/>
      <c r="J13" s="157"/>
      <c r="K13" s="156"/>
      <c r="L13" s="157"/>
      <c r="M13" s="157"/>
      <c r="N13" s="156"/>
      <c r="O13" s="157"/>
      <c r="P13" s="157"/>
      <c r="Q13" s="156"/>
      <c r="R13" s="157"/>
      <c r="S13" s="157"/>
      <c r="T13" s="158"/>
      <c r="U13" s="158"/>
    </row>
    <row r="14" spans="2:21" x14ac:dyDescent="0.3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4970-480C-428A-8235-A7F69B212372}">
  <dimension ref="B1:AB9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70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14.5" customHeight="1" x14ac:dyDescent="0.35">
      <c r="B5" s="206" t="s">
        <v>156</v>
      </c>
      <c r="C5" s="207" t="s">
        <v>71</v>
      </c>
      <c r="D5" s="207" t="s">
        <v>114</v>
      </c>
      <c r="E5" s="238" t="s">
        <v>159</v>
      </c>
      <c r="F5" s="238" t="s">
        <v>160</v>
      </c>
      <c r="G5" s="238" t="s">
        <v>161</v>
      </c>
      <c r="H5" s="238" t="s">
        <v>162</v>
      </c>
      <c r="I5" s="238" t="s">
        <v>162</v>
      </c>
      <c r="J5" s="238" t="s">
        <v>162</v>
      </c>
      <c r="K5" s="239" t="s">
        <v>162</v>
      </c>
    </row>
    <row r="6" spans="2:28" x14ac:dyDescent="0.35">
      <c r="B6" s="210" t="s">
        <v>157</v>
      </c>
      <c r="C6" s="211"/>
      <c r="D6" s="211"/>
      <c r="E6" s="240"/>
      <c r="F6" s="240"/>
      <c r="G6" s="240"/>
      <c r="H6" s="240"/>
      <c r="I6" s="240"/>
      <c r="J6" s="240"/>
      <c r="K6" s="241"/>
    </row>
    <row r="7" spans="2:28" x14ac:dyDescent="0.35">
      <c r="B7" s="210" t="s">
        <v>158</v>
      </c>
      <c r="C7" s="211"/>
      <c r="D7" s="211"/>
      <c r="E7" s="242"/>
      <c r="F7" s="242"/>
      <c r="G7" s="242"/>
      <c r="H7" s="242"/>
      <c r="I7" s="242"/>
      <c r="J7" s="242"/>
      <c r="K7" s="243"/>
    </row>
    <row r="8" spans="2:28" ht="28.5" x14ac:dyDescent="0.35">
      <c r="B8" s="199" t="s">
        <v>163</v>
      </c>
      <c r="C8" s="200" t="s">
        <v>71</v>
      </c>
      <c r="D8" s="219"/>
      <c r="E8" s="202">
        <v>11</v>
      </c>
      <c r="F8" s="202">
        <v>16</v>
      </c>
      <c r="G8" s="202">
        <v>10</v>
      </c>
      <c r="H8" s="202">
        <v>14</v>
      </c>
      <c r="I8" s="202">
        <v>14</v>
      </c>
      <c r="J8" s="202">
        <v>14</v>
      </c>
      <c r="K8" s="203">
        <v>14</v>
      </c>
    </row>
    <row r="9" spans="2:28" x14ac:dyDescent="0.35">
      <c r="B9" s="204"/>
      <c r="C9" s="204"/>
      <c r="D9" s="204"/>
      <c r="E9" s="204"/>
      <c r="F9" s="204"/>
      <c r="G9" s="204"/>
      <c r="H9" s="204"/>
      <c r="I9" s="204"/>
      <c r="J9" s="204"/>
      <c r="K9" s="204"/>
    </row>
  </sheetData>
  <mergeCells count="12">
    <mergeCell ref="B2:K2"/>
    <mergeCell ref="E3:G3"/>
    <mergeCell ref="I3:K3"/>
    <mergeCell ref="C5:C7"/>
    <mergeCell ref="D5:D8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09BC-3141-44F2-81ED-2E253EBB4EF4}">
  <dimension ref="B1:M70"/>
  <sheetViews>
    <sheetView showGridLines="0" workbookViewId="0">
      <selection activeCell="P6" sqref="P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72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74.173298809999991</v>
      </c>
      <c r="D5" s="20">
        <v>70.001313320000023</v>
      </c>
      <c r="E5" s="20">
        <v>91.994022940000022</v>
      </c>
      <c r="F5" s="21">
        <v>77.544374289999993</v>
      </c>
      <c r="G5" s="22">
        <v>1.4999999999999999E-2</v>
      </c>
      <c r="H5" s="22">
        <v>0.373</v>
      </c>
      <c r="I5" s="20">
        <v>81.796128608141458</v>
      </c>
      <c r="J5" s="20">
        <v>86.285185006268676</v>
      </c>
      <c r="K5" s="20">
        <v>90.52200631508606</v>
      </c>
      <c r="L5" s="22">
        <v>5.2999999999999999E-2</v>
      </c>
      <c r="M5" s="23">
        <v>0.36799999999999999</v>
      </c>
    </row>
    <row r="6" spans="2:13" x14ac:dyDescent="0.35">
      <c r="B6" s="19" t="s">
        <v>73</v>
      </c>
      <c r="C6" s="20">
        <v>7.6789757399999976</v>
      </c>
      <c r="D6" s="20">
        <v>7.7882445799999998</v>
      </c>
      <c r="E6" s="20">
        <v>8.8993875300000003</v>
      </c>
      <c r="F6" s="21">
        <v>12.880894960000001</v>
      </c>
      <c r="G6" s="22">
        <v>0.188</v>
      </c>
      <c r="H6" s="22">
        <v>4.3999999999999997E-2</v>
      </c>
      <c r="I6" s="20">
        <v>10.63659081549288</v>
      </c>
      <c r="J6" s="20">
        <v>11.214660240119613</v>
      </c>
      <c r="K6" s="20">
        <v>11.735268319690485</v>
      </c>
      <c r="L6" s="22">
        <v>-3.1E-2</v>
      </c>
      <c r="M6" s="24">
        <v>5.0999999999999997E-2</v>
      </c>
    </row>
    <row r="7" spans="2:13" x14ac:dyDescent="0.35">
      <c r="B7" s="19" t="s">
        <v>74</v>
      </c>
      <c r="C7" s="20">
        <v>103.88503015999997</v>
      </c>
      <c r="D7" s="20">
        <v>113.30390363999996</v>
      </c>
      <c r="E7" s="20">
        <v>114.75965614</v>
      </c>
      <c r="F7" s="21">
        <v>116.21068938999998</v>
      </c>
      <c r="G7" s="22">
        <v>3.7999999999999999E-2</v>
      </c>
      <c r="H7" s="22">
        <v>0.53400000000000003</v>
      </c>
      <c r="I7" s="20">
        <v>119.16182330837246</v>
      </c>
      <c r="J7" s="20">
        <v>126.15252928738826</v>
      </c>
      <c r="K7" s="20">
        <v>132.98766739456519</v>
      </c>
      <c r="L7" s="22">
        <v>4.5999999999999999E-2</v>
      </c>
      <c r="M7" s="24">
        <v>0.54100000000000004</v>
      </c>
    </row>
    <row r="8" spans="2:13" x14ac:dyDescent="0.35">
      <c r="B8" s="19" t="s">
        <v>71</v>
      </c>
      <c r="C8" s="20">
        <v>11.282470769999998</v>
      </c>
      <c r="D8" s="20">
        <v>12.946755039999999</v>
      </c>
      <c r="E8" s="20">
        <v>7.4883467799999996</v>
      </c>
      <c r="F8" s="21">
        <v>8.3330418199999983</v>
      </c>
      <c r="G8" s="22">
        <v>-9.6000000000000002E-2</v>
      </c>
      <c r="H8" s="22">
        <v>4.8000000000000001E-2</v>
      </c>
      <c r="I8" s="20">
        <v>8.9934572679932021</v>
      </c>
      <c r="J8" s="20">
        <v>9.4776254662234241</v>
      </c>
      <c r="K8" s="20">
        <v>9.9070579706582542</v>
      </c>
      <c r="L8" s="22">
        <v>5.8999999999999997E-2</v>
      </c>
      <c r="M8" s="24">
        <v>0.04</v>
      </c>
    </row>
    <row r="9" spans="2:13" x14ac:dyDescent="0.35">
      <c r="B9" s="25" t="s">
        <v>26</v>
      </c>
      <c r="C9" s="26">
        <v>197.01977547999996</v>
      </c>
      <c r="D9" s="26">
        <v>204.04021657999996</v>
      </c>
      <c r="E9" s="26">
        <v>223.14141339000003</v>
      </c>
      <c r="F9" s="27">
        <v>214.96900045999999</v>
      </c>
      <c r="G9" s="28">
        <v>2.9000000000000001E-2</v>
      </c>
      <c r="H9" s="29">
        <v>1</v>
      </c>
      <c r="I9" s="26">
        <v>220.58799999999999</v>
      </c>
      <c r="J9" s="26">
        <v>233.12999999999997</v>
      </c>
      <c r="K9" s="26">
        <v>245.15200000000002</v>
      </c>
      <c r="L9" s="30">
        <v>4.4999999999999998E-2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170" t="s">
        <v>75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174" t="s">
        <v>22</v>
      </c>
      <c r="H13" s="175"/>
      <c r="I13" s="45" t="s">
        <v>10</v>
      </c>
      <c r="J13" s="45" t="s">
        <v>11</v>
      </c>
      <c r="K13" s="45" t="s">
        <v>12</v>
      </c>
      <c r="L13" s="174" t="s">
        <v>23</v>
      </c>
      <c r="M13" s="176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1.7222949799999998</v>
      </c>
      <c r="D15" s="54">
        <v>3.3295058599999998</v>
      </c>
      <c r="E15" s="54">
        <v>5.0129952900000001</v>
      </c>
      <c r="F15" s="55">
        <v>11.81010045999996</v>
      </c>
      <c r="G15" s="56">
        <v>0.9</v>
      </c>
      <c r="H15" s="56">
        <v>2.5999999999999999E-2</v>
      </c>
      <c r="I15" s="54">
        <v>3.5</v>
      </c>
      <c r="J15" s="54">
        <v>3.5</v>
      </c>
      <c r="K15" s="54">
        <v>3.5</v>
      </c>
      <c r="L15" s="56">
        <v>-0.33300000000000002</v>
      </c>
      <c r="M15" s="57">
        <v>2.5000000000000001E-2</v>
      </c>
    </row>
    <row r="16" spans="2:13" ht="19" x14ac:dyDescent="0.35">
      <c r="B16" s="58" t="s">
        <v>76</v>
      </c>
      <c r="C16" s="78">
        <v>0.23639704</v>
      </c>
      <c r="D16" s="79">
        <v>0.22703345999999999</v>
      </c>
      <c r="E16" s="80">
        <v>5.5698250000000005E-2</v>
      </c>
      <c r="F16" s="80">
        <v>0</v>
      </c>
      <c r="G16" s="81">
        <v>-1</v>
      </c>
      <c r="H16" s="81">
        <v>1E-3</v>
      </c>
      <c r="I16" s="79">
        <v>0</v>
      </c>
      <c r="J16" s="79">
        <v>0</v>
      </c>
      <c r="K16" s="80">
        <v>0</v>
      </c>
      <c r="L16" s="81">
        <v>0</v>
      </c>
      <c r="M16" s="81">
        <v>0</v>
      </c>
    </row>
    <row r="17" spans="2:13" x14ac:dyDescent="0.35">
      <c r="B17" s="58" t="s">
        <v>31</v>
      </c>
      <c r="C17" s="86">
        <v>1.4858979399999999</v>
      </c>
      <c r="D17" s="87">
        <v>3.1024723999999999</v>
      </c>
      <c r="E17" s="88">
        <v>4.9572970400000003</v>
      </c>
      <c r="F17" s="88">
        <v>11.81010045999996</v>
      </c>
      <c r="G17" s="89">
        <v>0.996</v>
      </c>
      <c r="H17" s="89">
        <v>2.5000000000000001E-2</v>
      </c>
      <c r="I17" s="87">
        <v>3.5</v>
      </c>
      <c r="J17" s="87">
        <v>3.5</v>
      </c>
      <c r="K17" s="88">
        <v>3.5</v>
      </c>
      <c r="L17" s="89">
        <v>-0.33300000000000002</v>
      </c>
      <c r="M17" s="89">
        <v>2.5000000000000001E-2</v>
      </c>
    </row>
    <row r="18" spans="2:13" x14ac:dyDescent="0.35">
      <c r="B18" s="63" t="s">
        <v>32</v>
      </c>
      <c r="C18" s="54">
        <v>195.40625012999999</v>
      </c>
      <c r="D18" s="54">
        <v>208.88420053999999</v>
      </c>
      <c r="E18" s="54">
        <v>208.45878576999999</v>
      </c>
      <c r="F18" s="64">
        <v>203.15889999999999</v>
      </c>
      <c r="G18" s="65">
        <v>1.2999999999999999E-2</v>
      </c>
      <c r="H18" s="65">
        <v>0.97399999999999998</v>
      </c>
      <c r="I18" s="54">
        <v>217.08799999999999</v>
      </c>
      <c r="J18" s="54">
        <v>229.63</v>
      </c>
      <c r="K18" s="54">
        <v>241.65199999999999</v>
      </c>
      <c r="L18" s="65">
        <v>0.06</v>
      </c>
      <c r="M18" s="66">
        <v>0.97499999999999998</v>
      </c>
    </row>
    <row r="19" spans="2:13" x14ac:dyDescent="0.35">
      <c r="B19" s="67" t="s">
        <v>33</v>
      </c>
      <c r="C19" s="68">
        <v>197.12854510999998</v>
      </c>
      <c r="D19" s="68">
        <v>212.21370640000001</v>
      </c>
      <c r="E19" s="69">
        <v>213.47178105999998</v>
      </c>
      <c r="F19" s="69">
        <v>214.96900045999996</v>
      </c>
      <c r="G19" s="70">
        <v>2.9000000000000001E-2</v>
      </c>
      <c r="H19" s="70">
        <v>1</v>
      </c>
      <c r="I19" s="68">
        <v>220.58799999999999</v>
      </c>
      <c r="J19" s="68">
        <v>233.13</v>
      </c>
      <c r="K19" s="69">
        <v>245.15199999999999</v>
      </c>
      <c r="L19" s="70">
        <v>4.4999999999999998E-2</v>
      </c>
      <c r="M19" s="71">
        <v>1</v>
      </c>
    </row>
    <row r="20" spans="2:13" x14ac:dyDescent="0.35">
      <c r="B20" s="47" t="s">
        <v>34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35</v>
      </c>
      <c r="C21" s="54">
        <v>197.01977547999996</v>
      </c>
      <c r="D21" s="54">
        <v>204.04021657999996</v>
      </c>
      <c r="E21" s="54">
        <v>223.14141339000003</v>
      </c>
      <c r="F21" s="55">
        <v>214.96900045999996</v>
      </c>
      <c r="G21" s="76">
        <v>2.9000000000000001E-2</v>
      </c>
      <c r="H21" s="76">
        <v>1</v>
      </c>
      <c r="I21" s="54">
        <v>220.58799999999999</v>
      </c>
      <c r="J21" s="54">
        <v>233.13</v>
      </c>
      <c r="K21" s="54">
        <v>245.15200000000002</v>
      </c>
      <c r="L21" s="76">
        <v>4.4999999999999998E-2</v>
      </c>
      <c r="M21" s="77">
        <v>1</v>
      </c>
    </row>
    <row r="22" spans="2:13" x14ac:dyDescent="0.35">
      <c r="B22" s="58" t="s">
        <v>36</v>
      </c>
      <c r="C22" s="78">
        <v>140.14220851999997</v>
      </c>
      <c r="D22" s="79">
        <v>137.78513910999996</v>
      </c>
      <c r="E22" s="80">
        <v>145.49054995000003</v>
      </c>
      <c r="F22" s="80">
        <v>149.93653386999995</v>
      </c>
      <c r="G22" s="81">
        <v>2.3E-2</v>
      </c>
      <c r="H22" s="81">
        <v>0.68400000000000005</v>
      </c>
      <c r="I22" s="79">
        <v>151.72597227377878</v>
      </c>
      <c r="J22" s="79">
        <v>161.32550641695696</v>
      </c>
      <c r="K22" s="80">
        <v>171.42567548864682</v>
      </c>
      <c r="L22" s="81">
        <v>4.5999999999999999E-2</v>
      </c>
      <c r="M22" s="81">
        <v>0.69399999999999995</v>
      </c>
    </row>
    <row r="23" spans="2:13" x14ac:dyDescent="0.35">
      <c r="B23" s="58" t="s">
        <v>37</v>
      </c>
      <c r="C23" s="82">
        <v>54.571811410000002</v>
      </c>
      <c r="D23" s="83">
        <v>64.332736490000016</v>
      </c>
      <c r="E23" s="84">
        <v>75.636799540000013</v>
      </c>
      <c r="F23" s="84">
        <v>64.990426580000005</v>
      </c>
      <c r="G23" s="85">
        <v>0.06</v>
      </c>
      <c r="H23" s="85">
        <v>0.308</v>
      </c>
      <c r="I23" s="83">
        <v>68.818049671760221</v>
      </c>
      <c r="J23" s="83">
        <v>71.758514527104069</v>
      </c>
      <c r="K23" s="84">
        <v>73.678267202085792</v>
      </c>
      <c r="L23" s="85">
        <v>4.2999999999999997E-2</v>
      </c>
      <c r="M23" s="85">
        <v>0.30599999999999999</v>
      </c>
    </row>
    <row r="24" spans="2:13" x14ac:dyDescent="0.35">
      <c r="B24" s="58" t="s">
        <v>38</v>
      </c>
      <c r="C24" s="82">
        <v>2.2776093299999998</v>
      </c>
      <c r="D24" s="83">
        <v>1.9173379100000001</v>
      </c>
      <c r="E24" s="84">
        <v>1.9500596799999999</v>
      </c>
      <c r="F24" s="84">
        <v>0</v>
      </c>
      <c r="G24" s="85">
        <v>-1</v>
      </c>
      <c r="H24" s="85">
        <v>7.0000000000000001E-3</v>
      </c>
      <c r="I24" s="83">
        <v>0</v>
      </c>
      <c r="J24" s="83">
        <v>0</v>
      </c>
      <c r="K24" s="84">
        <v>0</v>
      </c>
      <c r="L24" s="85">
        <v>0</v>
      </c>
      <c r="M24" s="85">
        <v>0</v>
      </c>
    </row>
    <row r="25" spans="2:13" x14ac:dyDescent="0.35">
      <c r="B25" s="58" t="s">
        <v>39</v>
      </c>
      <c r="C25" s="86">
        <v>2.814622E-2</v>
      </c>
      <c r="D25" s="87">
        <v>5.0030700000000001E-3</v>
      </c>
      <c r="E25" s="88">
        <v>6.4004220000000001E-2</v>
      </c>
      <c r="F25" s="88">
        <v>4.2040010000000003E-2</v>
      </c>
      <c r="G25" s="89">
        <v>0.14299999999999999</v>
      </c>
      <c r="H25" s="89">
        <v>0</v>
      </c>
      <c r="I25" s="87">
        <v>4.3978054461000005E-2</v>
      </c>
      <c r="J25" s="87">
        <v>4.5979055938975513E-2</v>
      </c>
      <c r="K25" s="88">
        <v>4.8057309267417206E-2</v>
      </c>
      <c r="L25" s="89">
        <v>4.5999999999999999E-2</v>
      </c>
      <c r="M25" s="89">
        <v>0</v>
      </c>
    </row>
    <row r="26" spans="2:13" x14ac:dyDescent="0.35">
      <c r="B26" s="67" t="s">
        <v>40</v>
      </c>
      <c r="C26" s="90">
        <v>197.01977547999996</v>
      </c>
      <c r="D26" s="90">
        <v>204.04021657999996</v>
      </c>
      <c r="E26" s="91">
        <v>223.14141339000003</v>
      </c>
      <c r="F26" s="91">
        <v>214.96900045999996</v>
      </c>
      <c r="G26" s="70">
        <v>2.9000000000000001E-2</v>
      </c>
      <c r="H26" s="70">
        <v>1</v>
      </c>
      <c r="I26" s="90">
        <v>220.58799999999999</v>
      </c>
      <c r="J26" s="90">
        <v>233.13</v>
      </c>
      <c r="K26" s="91">
        <v>245.15200000000002</v>
      </c>
      <c r="L26" s="70">
        <v>4.4999999999999998E-2</v>
      </c>
      <c r="M26" s="71">
        <v>1</v>
      </c>
    </row>
    <row r="27" spans="2:13" x14ac:dyDescent="0.35">
      <c r="B27" s="92" t="s">
        <v>41</v>
      </c>
      <c r="C27" s="93">
        <v>0</v>
      </c>
      <c r="D27" s="93">
        <v>8.1999999999999993</v>
      </c>
      <c r="E27" s="94">
        <v>-9.6999999999999993</v>
      </c>
      <c r="F27" s="94">
        <v>0</v>
      </c>
      <c r="G27" s="95">
        <v>0</v>
      </c>
      <c r="H27" s="95"/>
      <c r="I27" s="93">
        <v>0</v>
      </c>
      <c r="J27" s="93">
        <v>0</v>
      </c>
      <c r="K27" s="94">
        <v>0</v>
      </c>
      <c r="L27" s="95">
        <v>0</v>
      </c>
      <c r="M27" s="96"/>
    </row>
    <row r="68" spans="2:13" x14ac:dyDescent="0.35">
      <c r="B68" s="97"/>
      <c r="C68" s="98"/>
      <c r="D68" s="98"/>
      <c r="E68" s="99"/>
      <c r="F68" s="99"/>
      <c r="G68" s="99"/>
      <c r="H68" s="99"/>
      <c r="I68" s="99"/>
      <c r="J68" s="99"/>
      <c r="K68" s="100"/>
      <c r="L68" s="100"/>
      <c r="M68" s="100"/>
    </row>
    <row r="69" spans="2:13" x14ac:dyDescent="0.35"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103"/>
    </row>
    <row r="70" spans="2:13" x14ac:dyDescent="0.35">
      <c r="B70" s="104"/>
      <c r="C70" s="105"/>
      <c r="D70" s="54"/>
      <c r="E70" s="54"/>
      <c r="F70" s="106"/>
      <c r="G70" s="106"/>
      <c r="H70" s="106"/>
      <c r="I70" s="54"/>
      <c r="J70" s="107"/>
      <c r="K70" s="102"/>
      <c r="L70" s="102"/>
      <c r="M70" s="10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F77E-EED6-4D1F-9420-8322D3495B5B}">
  <dimension ref="B1:U13"/>
  <sheetViews>
    <sheetView showGridLines="0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77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189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78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199</v>
      </c>
      <c r="D7" s="129">
        <v>199</v>
      </c>
      <c r="E7" s="130">
        <v>204</v>
      </c>
      <c r="F7" s="131">
        <v>145.49054995</v>
      </c>
      <c r="G7" s="132">
        <v>0.71318897034313722</v>
      </c>
      <c r="H7" s="130">
        <v>199</v>
      </c>
      <c r="I7" s="131">
        <v>149.93653392722089</v>
      </c>
      <c r="J7" s="132">
        <v>0.75344991923226579</v>
      </c>
      <c r="K7" s="130">
        <v>186</v>
      </c>
      <c r="L7" s="131">
        <v>151.72597227377878</v>
      </c>
      <c r="M7" s="132">
        <v>0.81573103372999345</v>
      </c>
      <c r="N7" s="130">
        <v>186</v>
      </c>
      <c r="O7" s="131">
        <v>161.32550641695696</v>
      </c>
      <c r="P7" s="132">
        <v>0.86734143234923089</v>
      </c>
      <c r="Q7" s="130">
        <v>186</v>
      </c>
      <c r="R7" s="131">
        <v>171.42567548864682</v>
      </c>
      <c r="S7" s="131">
        <v>0.9216434166056281</v>
      </c>
      <c r="T7" s="133">
        <v>-2.2267715030725888E-2</v>
      </c>
      <c r="U7" s="133">
        <v>1</v>
      </c>
    </row>
    <row r="8" spans="2:21" x14ac:dyDescent="0.35">
      <c r="B8" s="134" t="s">
        <v>58</v>
      </c>
      <c r="C8" s="135">
        <v>44</v>
      </c>
      <c r="D8" s="135">
        <v>44</v>
      </c>
      <c r="E8" s="136">
        <v>53</v>
      </c>
      <c r="F8" s="137">
        <v>17.080517673309963</v>
      </c>
      <c r="G8" s="138">
        <v>0.32227391836433894</v>
      </c>
      <c r="H8" s="136">
        <v>44</v>
      </c>
      <c r="I8" s="137">
        <v>14.671802431393001</v>
      </c>
      <c r="J8" s="138">
        <v>0.33345005525893184</v>
      </c>
      <c r="K8" s="136">
        <v>34</v>
      </c>
      <c r="L8" s="137">
        <v>12.563874488344407</v>
      </c>
      <c r="M8" s="138">
        <v>0.36952572024542374</v>
      </c>
      <c r="N8" s="136">
        <v>34</v>
      </c>
      <c r="O8" s="137">
        <v>13.382271502857039</v>
      </c>
      <c r="P8" s="138">
        <v>0.39359622067226585</v>
      </c>
      <c r="Q8" s="139">
        <v>34</v>
      </c>
      <c r="R8" s="137">
        <v>14.25949122152214</v>
      </c>
      <c r="S8" s="137">
        <v>0.41939680063300411</v>
      </c>
      <c r="T8" s="140">
        <v>-8.2353497851573088E-2</v>
      </c>
      <c r="U8" s="141">
        <v>0.19237315610309613</v>
      </c>
    </row>
    <row r="9" spans="2:21" x14ac:dyDescent="0.35">
      <c r="B9" s="134" t="s">
        <v>59</v>
      </c>
      <c r="C9" s="142">
        <v>88</v>
      </c>
      <c r="D9" s="142">
        <v>88</v>
      </c>
      <c r="E9" s="143">
        <v>91</v>
      </c>
      <c r="F9" s="144">
        <v>63.090703146442628</v>
      </c>
      <c r="G9" s="145">
        <v>0.69330443018068821</v>
      </c>
      <c r="H9" s="143">
        <v>88</v>
      </c>
      <c r="I9" s="144">
        <v>57.71306968290213</v>
      </c>
      <c r="J9" s="145">
        <v>0.65583033730570606</v>
      </c>
      <c r="K9" s="143">
        <v>88</v>
      </c>
      <c r="L9" s="144">
        <v>62.282123160775477</v>
      </c>
      <c r="M9" s="145">
        <v>0.7077513995542668</v>
      </c>
      <c r="N9" s="143">
        <v>88</v>
      </c>
      <c r="O9" s="144">
        <v>66.352694892542615</v>
      </c>
      <c r="P9" s="145">
        <v>0.75400789650616606</v>
      </c>
      <c r="Q9" s="146">
        <v>88</v>
      </c>
      <c r="R9" s="144">
        <v>70.709482206679468</v>
      </c>
      <c r="S9" s="144">
        <v>0.80351684325772121</v>
      </c>
      <c r="T9" s="147">
        <v>0</v>
      </c>
      <c r="U9" s="148">
        <v>0.46539147349651488</v>
      </c>
    </row>
    <row r="10" spans="2:21" x14ac:dyDescent="0.35">
      <c r="B10" s="134" t="s">
        <v>60</v>
      </c>
      <c r="C10" s="142">
        <v>41</v>
      </c>
      <c r="D10" s="142">
        <v>41</v>
      </c>
      <c r="E10" s="143">
        <v>38</v>
      </c>
      <c r="F10" s="144">
        <v>38.395948112289069</v>
      </c>
      <c r="G10" s="145">
        <v>1.0104196871655018</v>
      </c>
      <c r="H10" s="143">
        <v>41</v>
      </c>
      <c r="I10" s="144">
        <v>42.638632799042014</v>
      </c>
      <c r="J10" s="145">
        <v>1.039966653635171</v>
      </c>
      <c r="K10" s="143">
        <v>39</v>
      </c>
      <c r="L10" s="144">
        <v>41.71085173287851</v>
      </c>
      <c r="M10" s="145">
        <v>1.0695090187917566</v>
      </c>
      <c r="N10" s="143">
        <v>39</v>
      </c>
      <c r="O10" s="144">
        <v>44.294326755573998</v>
      </c>
      <c r="P10" s="145">
        <v>1.135751968091641</v>
      </c>
      <c r="Q10" s="146">
        <v>39</v>
      </c>
      <c r="R10" s="144">
        <v>47.040214389006131</v>
      </c>
      <c r="S10" s="144">
        <v>1.2061593433078495</v>
      </c>
      <c r="T10" s="147">
        <v>-1.6531962285020185E-2</v>
      </c>
      <c r="U10" s="148">
        <v>0.20876560220457127</v>
      </c>
    </row>
    <row r="11" spans="2:21" x14ac:dyDescent="0.35">
      <c r="B11" s="134" t="s">
        <v>61</v>
      </c>
      <c r="C11" s="149">
        <v>26</v>
      </c>
      <c r="D11" s="149">
        <v>26</v>
      </c>
      <c r="E11" s="150">
        <v>22</v>
      </c>
      <c r="F11" s="151">
        <v>26.923381017958345</v>
      </c>
      <c r="G11" s="152">
        <v>1.2237900462708338</v>
      </c>
      <c r="H11" s="150">
        <v>26</v>
      </c>
      <c r="I11" s="151">
        <v>34.913029013883751</v>
      </c>
      <c r="J11" s="152">
        <v>1.3428088082262981</v>
      </c>
      <c r="K11" s="150">
        <v>25</v>
      </c>
      <c r="L11" s="151">
        <v>35.169122891780404</v>
      </c>
      <c r="M11" s="152">
        <v>1.4067649156712161</v>
      </c>
      <c r="N11" s="150">
        <v>25</v>
      </c>
      <c r="O11" s="151">
        <v>37.296213265983326</v>
      </c>
      <c r="P11" s="152">
        <v>1.491848530639333</v>
      </c>
      <c r="Q11" s="153">
        <v>25</v>
      </c>
      <c r="R11" s="151">
        <v>39.416487671439086</v>
      </c>
      <c r="S11" s="151">
        <v>1.5766595068575635</v>
      </c>
      <c r="T11" s="154">
        <v>-1.2988483125714434E-2</v>
      </c>
      <c r="U11" s="155">
        <v>0.1334697681958178</v>
      </c>
    </row>
    <row r="12" spans="2:21" x14ac:dyDescent="0.35">
      <c r="B12" s="162" t="s">
        <v>145</v>
      </c>
      <c r="C12" s="156"/>
      <c r="D12" s="156"/>
      <c r="E12" s="156"/>
      <c r="F12" s="156"/>
      <c r="G12" s="156"/>
      <c r="H12" s="156"/>
      <c r="I12" s="157"/>
      <c r="J12" s="157"/>
      <c r="K12" s="156"/>
      <c r="L12" s="157"/>
      <c r="M12" s="157"/>
      <c r="N12" s="156"/>
      <c r="O12" s="157"/>
      <c r="P12" s="157"/>
      <c r="Q12" s="156"/>
      <c r="R12" s="157"/>
      <c r="S12" s="157"/>
      <c r="T12" s="158"/>
      <c r="U12" s="158"/>
    </row>
    <row r="13" spans="2:21" x14ac:dyDescent="0.35"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366B-6CE3-4EE5-8D7A-4E8DBF917424}">
  <dimension ref="B1:AB15"/>
  <sheetViews>
    <sheetView showGridLines="0" topLeftCell="A3" workbookViewId="0">
      <selection activeCell="M9" sqref="M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79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28.5" x14ac:dyDescent="0.35">
      <c r="B5" s="192" t="s">
        <v>164</v>
      </c>
      <c r="C5" s="193" t="s">
        <v>89</v>
      </c>
      <c r="D5" s="244" t="s">
        <v>114</v>
      </c>
      <c r="E5" s="195" t="s">
        <v>165</v>
      </c>
      <c r="F5" s="195" t="s">
        <v>166</v>
      </c>
      <c r="G5" s="195" t="s">
        <v>167</v>
      </c>
      <c r="H5" s="195" t="s">
        <v>168</v>
      </c>
      <c r="I5" s="195" t="s">
        <v>169</v>
      </c>
      <c r="J5" s="195" t="s">
        <v>170</v>
      </c>
      <c r="K5" s="198" t="s">
        <v>171</v>
      </c>
    </row>
    <row r="6" spans="2:28" ht="19" x14ac:dyDescent="0.35">
      <c r="B6" s="192" t="s">
        <v>172</v>
      </c>
      <c r="C6" s="193" t="s">
        <v>89</v>
      </c>
      <c r="D6" s="245"/>
      <c r="E6" s="195">
        <v>19</v>
      </c>
      <c r="F6" s="195">
        <v>21</v>
      </c>
      <c r="G6" s="195">
        <v>26</v>
      </c>
      <c r="H6" s="195">
        <v>30</v>
      </c>
      <c r="I6" s="195">
        <v>33</v>
      </c>
      <c r="J6" s="195">
        <v>38</v>
      </c>
      <c r="K6" s="198">
        <v>45</v>
      </c>
    </row>
    <row r="7" spans="2:28" ht="19" x14ac:dyDescent="0.35">
      <c r="B7" s="192" t="s">
        <v>173</v>
      </c>
      <c r="C7" s="193" t="s">
        <v>89</v>
      </c>
      <c r="D7" s="245"/>
      <c r="E7" s="195" t="s">
        <v>80</v>
      </c>
      <c r="F7" s="195" t="s">
        <v>81</v>
      </c>
      <c r="G7" s="195" t="s">
        <v>174</v>
      </c>
      <c r="H7" s="195" t="s">
        <v>82</v>
      </c>
      <c r="I7" s="195" t="s">
        <v>83</v>
      </c>
      <c r="J7" s="195" t="s">
        <v>84</v>
      </c>
      <c r="K7" s="198" t="s">
        <v>85</v>
      </c>
    </row>
    <row r="8" spans="2:28" ht="66.5" x14ac:dyDescent="0.35">
      <c r="B8" s="192" t="s">
        <v>175</v>
      </c>
      <c r="C8" s="193" t="s">
        <v>89</v>
      </c>
      <c r="D8" s="245"/>
      <c r="E8" s="195" t="s">
        <v>176</v>
      </c>
      <c r="F8" s="195" t="s">
        <v>85</v>
      </c>
      <c r="G8" s="195" t="s">
        <v>177</v>
      </c>
      <c r="H8" s="195" t="s">
        <v>86</v>
      </c>
      <c r="I8" s="195" t="s">
        <v>178</v>
      </c>
      <c r="J8" s="195" t="s">
        <v>179</v>
      </c>
      <c r="K8" s="198" t="s">
        <v>180</v>
      </c>
    </row>
    <row r="9" spans="2:28" ht="19" x14ac:dyDescent="0.35">
      <c r="B9" s="199" t="s">
        <v>181</v>
      </c>
      <c r="C9" s="200" t="s">
        <v>89</v>
      </c>
      <c r="D9" s="246"/>
      <c r="E9" s="202">
        <v>54</v>
      </c>
      <c r="F9" s="202">
        <v>35</v>
      </c>
      <c r="G9" s="202">
        <v>43</v>
      </c>
      <c r="H9" s="202">
        <v>55</v>
      </c>
      <c r="I9" s="202">
        <v>56</v>
      </c>
      <c r="J9" s="202">
        <v>57</v>
      </c>
      <c r="K9" s="203">
        <v>58</v>
      </c>
    </row>
    <row r="14" spans="2:28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</row>
    <row r="15" spans="2:28" x14ac:dyDescent="0.35">
      <c r="B15" s="204"/>
      <c r="C15" s="204"/>
      <c r="D15" s="204"/>
      <c r="E15" s="204"/>
      <c r="F15" s="204"/>
      <c r="G15" s="204"/>
      <c r="H15" s="204"/>
      <c r="I15" s="204"/>
      <c r="J15" s="204"/>
      <c r="K15" s="204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3FE3-F4C2-4C92-8ADF-E7FA1F5D6E1F}">
  <dimension ref="B1:M63"/>
  <sheetViews>
    <sheetView showGridLines="0" workbookViewId="0">
      <selection activeCell="P4" sqref="P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88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292.3441094197928</v>
      </c>
      <c r="D5" s="20">
        <v>253.68378667194267</v>
      </c>
      <c r="E5" s="20">
        <v>472.15199999999999</v>
      </c>
      <c r="F5" s="21">
        <v>400.21214611419992</v>
      </c>
      <c r="G5" s="22">
        <v>0.11</v>
      </c>
      <c r="H5" s="22">
        <v>0.35399999999999998</v>
      </c>
      <c r="I5" s="20">
        <v>477.89055329999997</v>
      </c>
      <c r="J5" s="20">
        <v>540.86017875179994</v>
      </c>
      <c r="K5" s="20">
        <v>608.3304529937011</v>
      </c>
      <c r="L5" s="22">
        <v>0.15</v>
      </c>
      <c r="M5" s="23">
        <v>0.33600000000000002</v>
      </c>
    </row>
    <row r="6" spans="2:13" x14ac:dyDescent="0.35">
      <c r="B6" s="19" t="s">
        <v>89</v>
      </c>
      <c r="C6" s="20">
        <v>537.39834477755255</v>
      </c>
      <c r="D6" s="20">
        <v>574.72166806230132</v>
      </c>
      <c r="E6" s="20">
        <v>620.60900000000004</v>
      </c>
      <c r="F6" s="21">
        <v>700.26671400000009</v>
      </c>
      <c r="G6" s="22">
        <v>9.1999999999999998E-2</v>
      </c>
      <c r="H6" s="22">
        <v>0.61899999999999999</v>
      </c>
      <c r="I6" s="20">
        <v>881.57984969999995</v>
      </c>
      <c r="J6" s="20">
        <v>1048.4399347862</v>
      </c>
      <c r="K6" s="20">
        <v>1256.8599868515792</v>
      </c>
      <c r="L6" s="22">
        <v>0.215</v>
      </c>
      <c r="M6" s="24">
        <v>0.63600000000000001</v>
      </c>
    </row>
    <row r="7" spans="2:13" x14ac:dyDescent="0.35">
      <c r="B7" s="19" t="s">
        <v>87</v>
      </c>
      <c r="C7" s="20">
        <v>22.108959268459998</v>
      </c>
      <c r="D7" s="20">
        <v>24.204957313346078</v>
      </c>
      <c r="E7" s="20">
        <v>27.291</v>
      </c>
      <c r="F7" s="21">
        <v>32.778532000000006</v>
      </c>
      <c r="G7" s="22">
        <v>0.14000000000000001</v>
      </c>
      <c r="H7" s="22">
        <v>2.7E-2</v>
      </c>
      <c r="I7" s="20">
        <v>39.407758600000001</v>
      </c>
      <c r="J7" s="20">
        <v>45.693281495600004</v>
      </c>
      <c r="K7" s="20">
        <v>49.330774162902003</v>
      </c>
      <c r="L7" s="22">
        <v>0.14599999999999999</v>
      </c>
      <c r="M7" s="24">
        <v>2.8000000000000001E-2</v>
      </c>
    </row>
    <row r="8" spans="2:13" x14ac:dyDescent="0.35">
      <c r="B8" s="25" t="s">
        <v>26</v>
      </c>
      <c r="C8" s="26">
        <v>851.85141346580531</v>
      </c>
      <c r="D8" s="26">
        <v>852.6104120475901</v>
      </c>
      <c r="E8" s="26">
        <v>1120.0519999999999</v>
      </c>
      <c r="F8" s="27">
        <v>1133.2573921142</v>
      </c>
      <c r="G8" s="28">
        <v>0.1</v>
      </c>
      <c r="H8" s="29">
        <v>1</v>
      </c>
      <c r="I8" s="26">
        <v>1398.8781615999999</v>
      </c>
      <c r="J8" s="26">
        <v>1634.9933950336001</v>
      </c>
      <c r="K8" s="26">
        <v>1914.5212140081821</v>
      </c>
      <c r="L8" s="30">
        <v>0.191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170" t="s">
        <v>90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174" t="s">
        <v>22</v>
      </c>
      <c r="H12" s="175"/>
      <c r="I12" s="45" t="s">
        <v>10</v>
      </c>
      <c r="J12" s="45" t="s">
        <v>11</v>
      </c>
      <c r="K12" s="45" t="s">
        <v>12</v>
      </c>
      <c r="L12" s="174" t="s">
        <v>23</v>
      </c>
      <c r="M12" s="176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499.23500000000001</v>
      </c>
      <c r="D14" s="54">
        <v>464.94400000000002</v>
      </c>
      <c r="E14" s="54">
        <v>484.53100000000001</v>
      </c>
      <c r="F14" s="55">
        <v>571.70099999999991</v>
      </c>
      <c r="G14" s="56">
        <v>4.5999999999999999E-2</v>
      </c>
      <c r="H14" s="56">
        <v>0.52400000000000002</v>
      </c>
      <c r="I14" s="54">
        <v>939.01799999999992</v>
      </c>
      <c r="J14" s="54">
        <v>1153.836</v>
      </c>
      <c r="K14" s="54">
        <v>1411.606</v>
      </c>
      <c r="L14" s="56">
        <v>0.35199999999999998</v>
      </c>
      <c r="M14" s="57">
        <v>0.66900000000000004</v>
      </c>
    </row>
    <row r="15" spans="2:13" ht="19" x14ac:dyDescent="0.35">
      <c r="B15" s="58" t="s">
        <v>76</v>
      </c>
      <c r="C15" s="78">
        <v>466.86</v>
      </c>
      <c r="D15" s="79">
        <v>417.75900000000001</v>
      </c>
      <c r="E15" s="80">
        <v>423.178</v>
      </c>
      <c r="F15" s="80">
        <v>523.72299999999996</v>
      </c>
      <c r="G15" s="81">
        <v>3.9E-2</v>
      </c>
      <c r="H15" s="81">
        <v>0.47499999999999998</v>
      </c>
      <c r="I15" s="79">
        <v>902.37199999999996</v>
      </c>
      <c r="J15" s="79">
        <v>1114.258</v>
      </c>
      <c r="K15" s="80">
        <v>1368.8620000000001</v>
      </c>
      <c r="L15" s="81">
        <v>0.377</v>
      </c>
      <c r="M15" s="81">
        <v>0.63900000000000001</v>
      </c>
    </row>
    <row r="16" spans="2:13" x14ac:dyDescent="0.35">
      <c r="B16" s="58" t="s">
        <v>31</v>
      </c>
      <c r="C16" s="86">
        <v>32.375</v>
      </c>
      <c r="D16" s="87">
        <v>47.185000000000002</v>
      </c>
      <c r="E16" s="88">
        <v>61.353000000000002</v>
      </c>
      <c r="F16" s="88">
        <v>47.978000000000002</v>
      </c>
      <c r="G16" s="89">
        <v>0.14000000000000001</v>
      </c>
      <c r="H16" s="89">
        <v>4.9000000000000002E-2</v>
      </c>
      <c r="I16" s="87">
        <v>36.646000000000001</v>
      </c>
      <c r="J16" s="87">
        <v>39.578000000000003</v>
      </c>
      <c r="K16" s="88">
        <v>42.744</v>
      </c>
      <c r="L16" s="89">
        <v>-3.7999999999999999E-2</v>
      </c>
      <c r="M16" s="89">
        <v>0.03</v>
      </c>
    </row>
    <row r="17" spans="2:13" x14ac:dyDescent="0.35">
      <c r="B17" s="63" t="s">
        <v>32</v>
      </c>
      <c r="C17" s="54">
        <v>437.87799999999999</v>
      </c>
      <c r="D17" s="54">
        <v>452.06</v>
      </c>
      <c r="E17" s="54">
        <v>489.839</v>
      </c>
      <c r="F17" s="64">
        <v>449.69900000000001</v>
      </c>
      <c r="G17" s="65">
        <v>8.9999999999999993E-3</v>
      </c>
      <c r="H17" s="65">
        <v>0.47599999999999998</v>
      </c>
      <c r="I17" s="54">
        <v>459.86</v>
      </c>
      <c r="J17" s="54">
        <v>481.15699999999998</v>
      </c>
      <c r="K17" s="54">
        <v>502.91500000000002</v>
      </c>
      <c r="L17" s="65">
        <v>3.7999999999999999E-2</v>
      </c>
      <c r="M17" s="66">
        <v>0.33100000000000002</v>
      </c>
    </row>
    <row r="18" spans="2:13" x14ac:dyDescent="0.35">
      <c r="B18" s="67" t="s">
        <v>33</v>
      </c>
      <c r="C18" s="68">
        <v>937.11300000000006</v>
      </c>
      <c r="D18" s="68">
        <v>917.00400000000002</v>
      </c>
      <c r="E18" s="69">
        <v>974.37</v>
      </c>
      <c r="F18" s="69">
        <v>1021.3999999999999</v>
      </c>
      <c r="G18" s="70">
        <v>2.9000000000000001E-2</v>
      </c>
      <c r="H18" s="70">
        <v>1</v>
      </c>
      <c r="I18" s="68">
        <v>1398.8779999999999</v>
      </c>
      <c r="J18" s="68">
        <v>1634.9929999999999</v>
      </c>
      <c r="K18" s="69">
        <v>1914.521</v>
      </c>
      <c r="L18" s="70">
        <v>0.23300000000000001</v>
      </c>
      <c r="M18" s="71">
        <v>1</v>
      </c>
    </row>
    <row r="19" spans="2:13" x14ac:dyDescent="0.35">
      <c r="B19" s="47" t="s">
        <v>34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35</v>
      </c>
      <c r="C20" s="54">
        <v>851.85141346580519</v>
      </c>
      <c r="D20" s="54">
        <v>852.61041204758988</v>
      </c>
      <c r="E20" s="54">
        <v>1120.0520000000001</v>
      </c>
      <c r="F20" s="55">
        <v>1133.2573921142</v>
      </c>
      <c r="G20" s="76">
        <v>0.1</v>
      </c>
      <c r="H20" s="76">
        <v>1</v>
      </c>
      <c r="I20" s="54">
        <v>1398.8781615999999</v>
      </c>
      <c r="J20" s="54">
        <v>1634.9933950335999</v>
      </c>
      <c r="K20" s="54">
        <v>1914.5212140081821</v>
      </c>
      <c r="L20" s="76">
        <v>0.191</v>
      </c>
      <c r="M20" s="77">
        <v>1</v>
      </c>
    </row>
    <row r="21" spans="2:13" x14ac:dyDescent="0.35">
      <c r="B21" s="58" t="s">
        <v>36</v>
      </c>
      <c r="C21" s="78">
        <v>488.01100000000002</v>
      </c>
      <c r="D21" s="79">
        <v>552.31399999999996</v>
      </c>
      <c r="E21" s="80">
        <v>667.97299999999996</v>
      </c>
      <c r="F21" s="80">
        <v>813.39400000000001</v>
      </c>
      <c r="G21" s="81">
        <v>0.186</v>
      </c>
      <c r="H21" s="81">
        <v>0.63400000000000001</v>
      </c>
      <c r="I21" s="79">
        <v>1037.173</v>
      </c>
      <c r="J21" s="79">
        <v>1221.617</v>
      </c>
      <c r="K21" s="80">
        <v>1445.2080000000001</v>
      </c>
      <c r="L21" s="81">
        <v>0.21099999999999999</v>
      </c>
      <c r="M21" s="81">
        <v>0.74</v>
      </c>
    </row>
    <row r="22" spans="2:13" x14ac:dyDescent="0.35">
      <c r="B22" s="58" t="s">
        <v>37</v>
      </c>
      <c r="C22" s="82">
        <v>357.18441346580522</v>
      </c>
      <c r="D22" s="83">
        <v>292.84841204758999</v>
      </c>
      <c r="E22" s="84">
        <v>436.46800000000002</v>
      </c>
      <c r="F22" s="84">
        <v>296.8633921142</v>
      </c>
      <c r="G22" s="85">
        <v>-0.06</v>
      </c>
      <c r="H22" s="85">
        <v>0.35399999999999998</v>
      </c>
      <c r="I22" s="83">
        <v>326.70516159999994</v>
      </c>
      <c r="J22" s="83">
        <v>359.37639503360003</v>
      </c>
      <c r="K22" s="84">
        <v>395.31321400818211</v>
      </c>
      <c r="L22" s="85">
        <v>0.1</v>
      </c>
      <c r="M22" s="85">
        <v>0.23</v>
      </c>
    </row>
    <row r="23" spans="2:13" x14ac:dyDescent="0.35">
      <c r="B23" s="58" t="s">
        <v>38</v>
      </c>
      <c r="C23" s="86">
        <v>6.6559999999999997</v>
      </c>
      <c r="D23" s="87">
        <v>7.4480000000000004</v>
      </c>
      <c r="E23" s="88">
        <v>15.611000000000001</v>
      </c>
      <c r="F23" s="88">
        <v>23</v>
      </c>
      <c r="G23" s="89">
        <v>0.51200000000000001</v>
      </c>
      <c r="H23" s="89">
        <v>1.2999999999999999E-2</v>
      </c>
      <c r="I23" s="87">
        <v>35</v>
      </c>
      <c r="J23" s="87">
        <v>54</v>
      </c>
      <c r="K23" s="88">
        <v>74</v>
      </c>
      <c r="L23" s="89">
        <v>0.47599999999999998</v>
      </c>
      <c r="M23" s="89">
        <v>2.9000000000000001E-2</v>
      </c>
    </row>
    <row r="24" spans="2:13" x14ac:dyDescent="0.35">
      <c r="B24" s="67" t="s">
        <v>40</v>
      </c>
      <c r="C24" s="90">
        <v>851.85141346580519</v>
      </c>
      <c r="D24" s="90">
        <v>852.61041204758988</v>
      </c>
      <c r="E24" s="91">
        <v>1120.0520000000001</v>
      </c>
      <c r="F24" s="91">
        <v>1133.2573921142</v>
      </c>
      <c r="G24" s="70">
        <v>0.1</v>
      </c>
      <c r="H24" s="70">
        <v>1</v>
      </c>
      <c r="I24" s="90">
        <v>1398.8781615999999</v>
      </c>
      <c r="J24" s="90">
        <v>1634.9933950335999</v>
      </c>
      <c r="K24" s="91">
        <v>1914.5212140081821</v>
      </c>
      <c r="L24" s="70">
        <v>0.191</v>
      </c>
      <c r="M24" s="71">
        <v>1</v>
      </c>
    </row>
    <row r="25" spans="2:13" x14ac:dyDescent="0.35">
      <c r="B25" s="92" t="s">
        <v>41</v>
      </c>
      <c r="C25" s="93">
        <v>85.3</v>
      </c>
      <c r="D25" s="93">
        <v>64.400000000000006</v>
      </c>
      <c r="E25" s="94">
        <v>-145.69999999999999</v>
      </c>
      <c r="F25" s="94">
        <v>-111.9</v>
      </c>
      <c r="G25" s="95">
        <v>-2.0950000000000002</v>
      </c>
      <c r="H25" s="95"/>
      <c r="I25" s="93">
        <v>0</v>
      </c>
      <c r="J25" s="93">
        <v>0</v>
      </c>
      <c r="K25" s="94">
        <v>0</v>
      </c>
      <c r="L25" s="95">
        <v>-1</v>
      </c>
      <c r="M25" s="96"/>
    </row>
    <row r="62" spans="2:13" x14ac:dyDescent="0.35"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2"/>
      <c r="M62" s="103"/>
    </row>
    <row r="63" spans="2:13" x14ac:dyDescent="0.35">
      <c r="B63" s="104"/>
      <c r="C63" s="105"/>
      <c r="D63" s="54"/>
      <c r="E63" s="54"/>
      <c r="F63" s="106"/>
      <c r="G63" s="106"/>
      <c r="H63" s="106"/>
      <c r="I63" s="54"/>
      <c r="J63" s="107"/>
      <c r="K63" s="102"/>
      <c r="L63" s="102"/>
      <c r="M63" s="10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610C-9746-49EB-901B-0F5AFF550B3E}">
  <dimension ref="B1:U14"/>
  <sheetViews>
    <sheetView showGridLines="0" workbookViewId="0">
      <selection activeCell="J13" sqref="J1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91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92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780</v>
      </c>
      <c r="D7" s="129">
        <v>770</v>
      </c>
      <c r="E7" s="130">
        <v>702</v>
      </c>
      <c r="F7" s="131">
        <v>667.97299999999996</v>
      </c>
      <c r="G7" s="132">
        <v>0.95152849002848994</v>
      </c>
      <c r="H7" s="130">
        <v>780</v>
      </c>
      <c r="I7" s="131">
        <v>813.39400000000001</v>
      </c>
      <c r="J7" s="132">
        <v>1.0428128205128204</v>
      </c>
      <c r="K7" s="130">
        <v>925</v>
      </c>
      <c r="L7" s="131">
        <v>1037.173</v>
      </c>
      <c r="M7" s="132">
        <v>1.1212681081081082</v>
      </c>
      <c r="N7" s="130">
        <v>1010</v>
      </c>
      <c r="O7" s="131">
        <v>1221.6170000000002</v>
      </c>
      <c r="P7" s="132">
        <v>1.209521782178218</v>
      </c>
      <c r="Q7" s="130">
        <v>1100</v>
      </c>
      <c r="R7" s="131">
        <v>1445.2080000000001</v>
      </c>
      <c r="S7" s="131">
        <v>1.3138254545454546</v>
      </c>
      <c r="T7" s="133">
        <v>0.12141413906685283</v>
      </c>
      <c r="U7" s="133">
        <v>1</v>
      </c>
    </row>
    <row r="8" spans="2:21" x14ac:dyDescent="0.35">
      <c r="B8" s="134" t="s">
        <v>58</v>
      </c>
      <c r="C8" s="135">
        <v>43</v>
      </c>
      <c r="D8" s="135">
        <v>43</v>
      </c>
      <c r="E8" s="136">
        <v>41</v>
      </c>
      <c r="F8" s="137">
        <v>12.440443656631214</v>
      </c>
      <c r="G8" s="138">
        <v>0.30342545503978569</v>
      </c>
      <c r="H8" s="136">
        <v>43</v>
      </c>
      <c r="I8" s="137">
        <v>13.570554293272844</v>
      </c>
      <c r="J8" s="138">
        <v>0.31559428589006616</v>
      </c>
      <c r="K8" s="136">
        <v>43</v>
      </c>
      <c r="L8" s="137">
        <v>14.230775858248204</v>
      </c>
      <c r="M8" s="138">
        <v>0.33094827577321406</v>
      </c>
      <c r="N8" s="136">
        <v>43</v>
      </c>
      <c r="O8" s="137">
        <v>17.249883745152975</v>
      </c>
      <c r="P8" s="138">
        <v>0.4011600870965808</v>
      </c>
      <c r="Q8" s="139">
        <v>43</v>
      </c>
      <c r="R8" s="137">
        <v>25.084716346578301</v>
      </c>
      <c r="S8" s="137">
        <v>0.58336549643205349</v>
      </c>
      <c r="T8" s="140">
        <v>0</v>
      </c>
      <c r="U8" s="141">
        <v>4.5819964532835822E-2</v>
      </c>
    </row>
    <row r="9" spans="2:21" x14ac:dyDescent="0.35">
      <c r="B9" s="134" t="s">
        <v>59</v>
      </c>
      <c r="C9" s="142">
        <v>372</v>
      </c>
      <c r="D9" s="142">
        <v>372</v>
      </c>
      <c r="E9" s="143">
        <v>339</v>
      </c>
      <c r="F9" s="144">
        <v>201.75251089965715</v>
      </c>
      <c r="G9" s="145">
        <v>0.59514015014648125</v>
      </c>
      <c r="H9" s="143">
        <v>372</v>
      </c>
      <c r="I9" s="144">
        <v>253.47880247146395</v>
      </c>
      <c r="J9" s="145">
        <v>0.68139463029963432</v>
      </c>
      <c r="K9" s="143">
        <v>383</v>
      </c>
      <c r="L9" s="144">
        <v>271.04513217911864</v>
      </c>
      <c r="M9" s="145">
        <v>0.70768964015435676</v>
      </c>
      <c r="N9" s="143">
        <v>434</v>
      </c>
      <c r="O9" s="144">
        <v>371.0965389064923</v>
      </c>
      <c r="P9" s="145">
        <v>0.85506114955412971</v>
      </c>
      <c r="Q9" s="146">
        <v>459</v>
      </c>
      <c r="R9" s="144">
        <v>483.66548451156848</v>
      </c>
      <c r="S9" s="144">
        <v>1.053737439023025</v>
      </c>
      <c r="T9" s="147">
        <v>7.256408033128503E-2</v>
      </c>
      <c r="U9" s="148">
        <v>0.43448820713672198</v>
      </c>
    </row>
    <row r="10" spans="2:21" x14ac:dyDescent="0.35">
      <c r="B10" s="134" t="s">
        <v>60</v>
      </c>
      <c r="C10" s="142">
        <v>116</v>
      </c>
      <c r="D10" s="142">
        <v>106</v>
      </c>
      <c r="E10" s="143">
        <v>83</v>
      </c>
      <c r="F10" s="144">
        <v>116.82705518748344</v>
      </c>
      <c r="G10" s="145">
        <v>1.4075548817769088</v>
      </c>
      <c r="H10" s="143">
        <v>116</v>
      </c>
      <c r="I10" s="144">
        <v>130.67766681034598</v>
      </c>
      <c r="J10" s="145">
        <v>1.1265316104340171</v>
      </c>
      <c r="K10" s="143">
        <v>239</v>
      </c>
      <c r="L10" s="144">
        <v>305.13727143188584</v>
      </c>
      <c r="M10" s="145">
        <v>1.2767249850706521</v>
      </c>
      <c r="N10" s="143">
        <v>246</v>
      </c>
      <c r="O10" s="144">
        <v>355.60251581101369</v>
      </c>
      <c r="P10" s="145">
        <v>1.4455386821585923</v>
      </c>
      <c r="Q10" s="146">
        <v>281</v>
      </c>
      <c r="R10" s="144">
        <v>421.65757980235549</v>
      </c>
      <c r="S10" s="144">
        <v>1.5005607822147882</v>
      </c>
      <c r="T10" s="147">
        <v>0.34302091765832432</v>
      </c>
      <c r="U10" s="148">
        <v>0.22652880724662905</v>
      </c>
    </row>
    <row r="11" spans="2:21" x14ac:dyDescent="0.35">
      <c r="B11" s="134" t="s">
        <v>61</v>
      </c>
      <c r="C11" s="142">
        <v>247</v>
      </c>
      <c r="D11" s="142">
        <v>247</v>
      </c>
      <c r="E11" s="143">
        <v>237</v>
      </c>
      <c r="F11" s="144">
        <v>330.35980005266902</v>
      </c>
      <c r="G11" s="145">
        <v>1.393923206973287</v>
      </c>
      <c r="H11" s="143">
        <v>247</v>
      </c>
      <c r="I11" s="144">
        <v>408.8061003564145</v>
      </c>
      <c r="J11" s="145">
        <v>1.6550854265441883</v>
      </c>
      <c r="K11" s="143">
        <v>258</v>
      </c>
      <c r="L11" s="144">
        <v>439.57753025834057</v>
      </c>
      <c r="M11" s="145">
        <v>1.7037888769703122</v>
      </c>
      <c r="N11" s="143">
        <v>285</v>
      </c>
      <c r="O11" s="144">
        <v>470.09149067537601</v>
      </c>
      <c r="P11" s="145">
        <v>1.649443826931144</v>
      </c>
      <c r="Q11" s="146">
        <v>315</v>
      </c>
      <c r="R11" s="144">
        <v>506.22173970724128</v>
      </c>
      <c r="S11" s="144">
        <v>1.6070531419277501</v>
      </c>
      <c r="T11" s="147">
        <v>8.4437515926192308E-2</v>
      </c>
      <c r="U11" s="148">
        <v>0.29103185994275105</v>
      </c>
    </row>
    <row r="12" spans="2:21" x14ac:dyDescent="0.35">
      <c r="B12" s="160" t="s">
        <v>69</v>
      </c>
      <c r="C12" s="149">
        <v>2</v>
      </c>
      <c r="D12" s="149">
        <v>2</v>
      </c>
      <c r="E12" s="150">
        <v>2</v>
      </c>
      <c r="F12" s="151">
        <v>6.5931902035591605</v>
      </c>
      <c r="G12" s="152">
        <v>3.2965951017795803</v>
      </c>
      <c r="H12" s="150">
        <v>2</v>
      </c>
      <c r="I12" s="151">
        <v>6.8608760685027095</v>
      </c>
      <c r="J12" s="152">
        <v>3.4304380342513547</v>
      </c>
      <c r="K12" s="150">
        <v>2</v>
      </c>
      <c r="L12" s="151">
        <v>7.1822902724067363</v>
      </c>
      <c r="M12" s="152">
        <v>3.5911451362033682</v>
      </c>
      <c r="N12" s="150">
        <v>2</v>
      </c>
      <c r="O12" s="151">
        <v>7.5765708619650285</v>
      </c>
      <c r="P12" s="152">
        <v>3.7882854309825142</v>
      </c>
      <c r="Q12" s="153">
        <v>2</v>
      </c>
      <c r="R12" s="151">
        <v>8.5784796322564318</v>
      </c>
      <c r="S12" s="151">
        <v>4.2892398161282159</v>
      </c>
      <c r="T12" s="154">
        <v>0</v>
      </c>
      <c r="U12" s="155">
        <v>2.1311611410621311E-3</v>
      </c>
    </row>
    <row r="13" spans="2:21" x14ac:dyDescent="0.35">
      <c r="B13" s="162" t="s">
        <v>145</v>
      </c>
      <c r="C13" s="156"/>
      <c r="D13" s="156"/>
      <c r="E13" s="156"/>
      <c r="F13" s="156"/>
      <c r="G13" s="156"/>
      <c r="H13" s="156"/>
      <c r="I13" s="157"/>
      <c r="J13" s="157"/>
      <c r="K13" s="156"/>
      <c r="L13" s="157"/>
      <c r="M13" s="157"/>
      <c r="N13" s="156"/>
      <c r="O13" s="157"/>
      <c r="P13" s="157"/>
      <c r="Q13" s="156"/>
      <c r="R13" s="157"/>
      <c r="S13" s="157"/>
      <c r="T13" s="158"/>
      <c r="U13" s="158"/>
    </row>
    <row r="14" spans="2:21" x14ac:dyDescent="0.3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24CF-EC85-4162-9E0B-6C99E5AC7150}">
  <dimension ref="B1:AB18"/>
  <sheetViews>
    <sheetView showGridLines="0" workbookViewId="0">
      <selection activeCell="M7" sqref="M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93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47.5" x14ac:dyDescent="0.35">
      <c r="B5" s="192" t="s">
        <v>182</v>
      </c>
      <c r="C5" s="193" t="s">
        <v>94</v>
      </c>
      <c r="D5" s="194" t="s">
        <v>114</v>
      </c>
      <c r="E5" s="195" t="s">
        <v>147</v>
      </c>
      <c r="F5" s="195" t="s">
        <v>147</v>
      </c>
      <c r="G5" s="195" t="s">
        <v>147</v>
      </c>
      <c r="H5" s="195" t="s">
        <v>147</v>
      </c>
      <c r="I5" s="196">
        <v>0.6</v>
      </c>
      <c r="J5" s="196">
        <v>0.8</v>
      </c>
      <c r="K5" s="197">
        <v>0.8</v>
      </c>
    </row>
    <row r="6" spans="2:28" ht="28.5" x14ac:dyDescent="0.35">
      <c r="B6" s="192" t="s">
        <v>183</v>
      </c>
      <c r="C6" s="193" t="s">
        <v>94</v>
      </c>
      <c r="D6" s="194"/>
      <c r="E6" s="195" t="s">
        <v>147</v>
      </c>
      <c r="F6" s="195" t="s">
        <v>147</v>
      </c>
      <c r="G6" s="195" t="s">
        <v>147</v>
      </c>
      <c r="H6" s="195" t="s">
        <v>147</v>
      </c>
      <c r="I6" s="196">
        <v>0.7</v>
      </c>
      <c r="J6" s="196">
        <v>0.7</v>
      </c>
      <c r="K6" s="197">
        <v>0.7</v>
      </c>
    </row>
    <row r="7" spans="2:28" ht="38" x14ac:dyDescent="0.35">
      <c r="B7" s="192" t="s">
        <v>184</v>
      </c>
      <c r="C7" s="193" t="s">
        <v>94</v>
      </c>
      <c r="D7" s="194"/>
      <c r="E7" s="195" t="s">
        <v>147</v>
      </c>
      <c r="F7" s="195" t="s">
        <v>147</v>
      </c>
      <c r="G7" s="195" t="s">
        <v>147</v>
      </c>
      <c r="H7" s="195" t="s">
        <v>147</v>
      </c>
      <c r="I7" s="195">
        <v>10</v>
      </c>
      <c r="J7" s="195">
        <v>10</v>
      </c>
      <c r="K7" s="198">
        <v>10</v>
      </c>
    </row>
    <row r="8" spans="2:28" ht="47.5" x14ac:dyDescent="0.35">
      <c r="B8" s="192" t="s">
        <v>185</v>
      </c>
      <c r="C8" s="193" t="s">
        <v>95</v>
      </c>
      <c r="D8" s="194"/>
      <c r="E8" s="195" t="s">
        <v>147</v>
      </c>
      <c r="F8" s="195" t="s">
        <v>147</v>
      </c>
      <c r="G8" s="195" t="s">
        <v>147</v>
      </c>
      <c r="H8" s="195" t="s">
        <v>147</v>
      </c>
      <c r="I8" s="195">
        <v>80</v>
      </c>
      <c r="J8" s="195">
        <v>100</v>
      </c>
      <c r="K8" s="198">
        <v>100</v>
      </c>
    </row>
    <row r="9" spans="2:28" ht="47.5" x14ac:dyDescent="0.35">
      <c r="B9" s="199" t="s">
        <v>186</v>
      </c>
      <c r="C9" s="200" t="s">
        <v>96</v>
      </c>
      <c r="D9" s="201"/>
      <c r="E9" s="202" t="s">
        <v>147</v>
      </c>
      <c r="F9" s="202" t="s">
        <v>147</v>
      </c>
      <c r="G9" s="202" t="s">
        <v>147</v>
      </c>
      <c r="H9" s="202" t="s">
        <v>147</v>
      </c>
      <c r="I9" s="202">
        <v>24</v>
      </c>
      <c r="J9" s="202">
        <v>24</v>
      </c>
      <c r="K9" s="203">
        <v>24</v>
      </c>
    </row>
    <row r="10" spans="2:28" x14ac:dyDescent="0.35">
      <c r="B10" s="162" t="s">
        <v>187</v>
      </c>
    </row>
    <row r="17" spans="2:11" x14ac:dyDescent="0.35"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8" spans="2:11" x14ac:dyDescent="0.35">
      <c r="B18" s="204"/>
      <c r="C18" s="204"/>
      <c r="D18" s="204"/>
      <c r="E18" s="204"/>
      <c r="F18" s="204"/>
      <c r="G18" s="204"/>
      <c r="H18" s="204"/>
      <c r="I18" s="204"/>
      <c r="J18" s="204"/>
      <c r="K18" s="204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4849-80A2-4EAD-80AF-A2344DD06ECB}">
  <dimension ref="B1:M31"/>
  <sheetViews>
    <sheetView showGridLines="0" workbookViewId="0">
      <selection activeCell="Q18" sqref="Q18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97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98</v>
      </c>
      <c r="M4" s="173"/>
    </row>
    <row r="5" spans="2:13" x14ac:dyDescent="0.35">
      <c r="B5" s="19" t="s">
        <v>24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61.018999999999998</v>
      </c>
      <c r="J5" s="20">
        <v>63.371561479999997</v>
      </c>
      <c r="K5" s="20">
        <v>66.029500909624801</v>
      </c>
      <c r="L5" s="22">
        <v>0.04</v>
      </c>
      <c r="M5" s="23">
        <v>0.44900000000000001</v>
      </c>
    </row>
    <row r="6" spans="2:13" x14ac:dyDescent="0.35">
      <c r="B6" s="19" t="s">
        <v>94</v>
      </c>
      <c r="C6" s="20">
        <v>0</v>
      </c>
      <c r="D6" s="20">
        <v>0</v>
      </c>
      <c r="E6" s="20">
        <v>0</v>
      </c>
      <c r="F6" s="21">
        <v>0</v>
      </c>
      <c r="G6" s="22">
        <v>0</v>
      </c>
      <c r="H6" s="22">
        <v>0</v>
      </c>
      <c r="I6" s="20">
        <v>32.448999999999998</v>
      </c>
      <c r="J6" s="20">
        <v>33.654580029999998</v>
      </c>
      <c r="K6" s="20">
        <v>35.084553202097801</v>
      </c>
      <c r="L6" s="22">
        <v>0.04</v>
      </c>
      <c r="M6" s="24">
        <v>0.23899999999999999</v>
      </c>
    </row>
    <row r="7" spans="2:13" x14ac:dyDescent="0.35">
      <c r="B7" s="19" t="s">
        <v>95</v>
      </c>
      <c r="C7" s="20">
        <v>0</v>
      </c>
      <c r="D7" s="20">
        <v>0</v>
      </c>
      <c r="E7" s="20">
        <v>0</v>
      </c>
      <c r="F7" s="21">
        <v>0</v>
      </c>
      <c r="G7" s="22">
        <v>0</v>
      </c>
      <c r="H7" s="22">
        <v>0</v>
      </c>
      <c r="I7" s="20">
        <v>21.853000000000002</v>
      </c>
      <c r="J7" s="20">
        <v>22.666374149999999</v>
      </c>
      <c r="K7" s="20">
        <v>23.628674635728999</v>
      </c>
      <c r="L7" s="22">
        <v>0.04</v>
      </c>
      <c r="M7" s="24">
        <v>0.161</v>
      </c>
    </row>
    <row r="8" spans="2:13" x14ac:dyDescent="0.35">
      <c r="B8" s="19" t="s">
        <v>96</v>
      </c>
      <c r="C8" s="20">
        <v>0</v>
      </c>
      <c r="D8" s="20">
        <v>0</v>
      </c>
      <c r="E8" s="20">
        <v>0</v>
      </c>
      <c r="F8" s="21">
        <v>0</v>
      </c>
      <c r="G8" s="22">
        <v>0</v>
      </c>
      <c r="H8" s="22">
        <v>0</v>
      </c>
      <c r="I8" s="20">
        <v>20.420000000000002</v>
      </c>
      <c r="J8" s="20">
        <v>21.35237454</v>
      </c>
      <c r="K8" s="20">
        <v>22.679104702600402</v>
      </c>
      <c r="L8" s="22">
        <v>5.3999999999999999E-2</v>
      </c>
      <c r="M8" s="24">
        <v>0.152</v>
      </c>
    </row>
    <row r="9" spans="2:13" x14ac:dyDescent="0.35">
      <c r="B9" s="25" t="s">
        <v>26</v>
      </c>
      <c r="C9" s="26">
        <v>0</v>
      </c>
      <c r="D9" s="26">
        <v>0</v>
      </c>
      <c r="E9" s="26">
        <v>0</v>
      </c>
      <c r="F9" s="27">
        <v>0</v>
      </c>
      <c r="G9" s="28">
        <v>0</v>
      </c>
      <c r="H9" s="29">
        <v>0</v>
      </c>
      <c r="I9" s="26">
        <v>135.74099999999999</v>
      </c>
      <c r="J9" s="26">
        <v>141.0448902</v>
      </c>
      <c r="K9" s="26">
        <v>147.42183345005199</v>
      </c>
      <c r="L9" s="30">
        <v>4.2000000000000003E-2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170" t="s">
        <v>99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174" t="s">
        <v>22</v>
      </c>
      <c r="H13" s="175"/>
      <c r="I13" s="45" t="s">
        <v>10</v>
      </c>
      <c r="J13" s="45" t="s">
        <v>11</v>
      </c>
      <c r="K13" s="45" t="s">
        <v>12</v>
      </c>
      <c r="L13" s="174" t="s">
        <v>98</v>
      </c>
      <c r="M13" s="176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63" t="s">
        <v>32</v>
      </c>
      <c r="C15" s="54">
        <v>0</v>
      </c>
      <c r="D15" s="54">
        <v>0</v>
      </c>
      <c r="E15" s="54">
        <v>0</v>
      </c>
      <c r="F15" s="64">
        <v>0</v>
      </c>
      <c r="G15" s="65">
        <v>0</v>
      </c>
      <c r="H15" s="65">
        <v>0</v>
      </c>
      <c r="I15" s="54">
        <v>135.74100000000001</v>
      </c>
      <c r="J15" s="54">
        <v>141.04499999999999</v>
      </c>
      <c r="K15" s="54">
        <v>147.422</v>
      </c>
      <c r="L15" s="65">
        <v>4.2000000000000003E-2</v>
      </c>
      <c r="M15" s="66">
        <v>1</v>
      </c>
    </row>
    <row r="16" spans="2:13" x14ac:dyDescent="0.35">
      <c r="B16" s="67" t="s">
        <v>33</v>
      </c>
      <c r="C16" s="68">
        <v>0</v>
      </c>
      <c r="D16" s="68">
        <v>0</v>
      </c>
      <c r="E16" s="69">
        <v>0</v>
      </c>
      <c r="F16" s="69">
        <v>0</v>
      </c>
      <c r="G16" s="70">
        <v>0</v>
      </c>
      <c r="H16" s="70">
        <v>0</v>
      </c>
      <c r="I16" s="68">
        <v>135.74100000000001</v>
      </c>
      <c r="J16" s="68">
        <v>141.04499999999999</v>
      </c>
      <c r="K16" s="69">
        <v>147.422</v>
      </c>
      <c r="L16" s="70">
        <v>4.2000000000000003E-2</v>
      </c>
      <c r="M16" s="71">
        <v>1</v>
      </c>
    </row>
    <row r="17" spans="2:13" x14ac:dyDescent="0.35">
      <c r="B17" s="47" t="s">
        <v>34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7" t="s">
        <v>35</v>
      </c>
      <c r="C18" s="54">
        <v>0</v>
      </c>
      <c r="D18" s="54">
        <v>0</v>
      </c>
      <c r="E18" s="54">
        <v>0</v>
      </c>
      <c r="F18" s="55">
        <v>0</v>
      </c>
      <c r="G18" s="76">
        <v>0</v>
      </c>
      <c r="H18" s="76">
        <v>0</v>
      </c>
      <c r="I18" s="54">
        <v>135.74099999999999</v>
      </c>
      <c r="J18" s="54">
        <v>141.0448902</v>
      </c>
      <c r="K18" s="54">
        <v>147.42183345005202</v>
      </c>
      <c r="L18" s="76">
        <v>4.2000000000000003E-2</v>
      </c>
      <c r="M18" s="77">
        <v>1</v>
      </c>
    </row>
    <row r="19" spans="2:13" x14ac:dyDescent="0.35">
      <c r="B19" s="58" t="s">
        <v>36</v>
      </c>
      <c r="C19" s="78">
        <v>0</v>
      </c>
      <c r="D19" s="79">
        <v>0</v>
      </c>
      <c r="E19" s="80">
        <v>0</v>
      </c>
      <c r="F19" s="80">
        <v>0</v>
      </c>
      <c r="G19" s="81">
        <v>0</v>
      </c>
      <c r="H19" s="81">
        <v>0</v>
      </c>
      <c r="I19" s="79">
        <v>105.82</v>
      </c>
      <c r="J19" s="79">
        <v>109.79989019999999</v>
      </c>
      <c r="K19" s="80">
        <v>114.54983345005201</v>
      </c>
      <c r="L19" s="81">
        <v>0.04</v>
      </c>
      <c r="M19" s="81">
        <v>0.77900000000000003</v>
      </c>
    </row>
    <row r="20" spans="2:13" x14ac:dyDescent="0.35">
      <c r="B20" s="58" t="s">
        <v>37</v>
      </c>
      <c r="C20" s="86">
        <v>0</v>
      </c>
      <c r="D20" s="87">
        <v>0</v>
      </c>
      <c r="E20" s="88">
        <v>0</v>
      </c>
      <c r="F20" s="88">
        <v>0</v>
      </c>
      <c r="G20" s="89">
        <v>0</v>
      </c>
      <c r="H20" s="89">
        <v>0</v>
      </c>
      <c r="I20" s="87">
        <v>29.920999999999999</v>
      </c>
      <c r="J20" s="87">
        <v>31.245000000000001</v>
      </c>
      <c r="K20" s="88">
        <v>32.872</v>
      </c>
      <c r="L20" s="89">
        <v>4.8000000000000001E-2</v>
      </c>
      <c r="M20" s="89">
        <v>0.221</v>
      </c>
    </row>
    <row r="21" spans="2:13" x14ac:dyDescent="0.35">
      <c r="B21" s="67" t="s">
        <v>40</v>
      </c>
      <c r="C21" s="90">
        <v>0</v>
      </c>
      <c r="D21" s="90">
        <v>0</v>
      </c>
      <c r="E21" s="91">
        <v>0</v>
      </c>
      <c r="F21" s="91">
        <v>0</v>
      </c>
      <c r="G21" s="70">
        <v>0</v>
      </c>
      <c r="H21" s="70">
        <v>0</v>
      </c>
      <c r="I21" s="90">
        <v>135.74099999999999</v>
      </c>
      <c r="J21" s="90">
        <v>141.0448902</v>
      </c>
      <c r="K21" s="91">
        <v>147.42183345005202</v>
      </c>
      <c r="L21" s="70">
        <v>4.2000000000000003E-2</v>
      </c>
      <c r="M21" s="71">
        <v>1</v>
      </c>
    </row>
    <row r="22" spans="2:13" x14ac:dyDescent="0.35">
      <c r="B22" s="92" t="s">
        <v>41</v>
      </c>
      <c r="C22" s="93">
        <v>0</v>
      </c>
      <c r="D22" s="93">
        <v>0</v>
      </c>
      <c r="E22" s="94">
        <v>0</v>
      </c>
      <c r="F22" s="94">
        <v>0</v>
      </c>
      <c r="G22" s="95">
        <v>0</v>
      </c>
      <c r="H22" s="95"/>
      <c r="I22" s="93">
        <v>0</v>
      </c>
      <c r="J22" s="93">
        <v>0</v>
      </c>
      <c r="K22" s="94">
        <v>0</v>
      </c>
      <c r="L22" s="95">
        <v>0</v>
      </c>
      <c r="M22" s="96"/>
    </row>
    <row r="29" spans="2:13" x14ac:dyDescent="0.35">
      <c r="B29" s="97"/>
      <c r="C29" s="98"/>
      <c r="D29" s="98"/>
      <c r="E29" s="99"/>
      <c r="F29" s="99"/>
      <c r="G29" s="99"/>
      <c r="H29" s="99"/>
      <c r="I29" s="99"/>
      <c r="J29" s="99"/>
      <c r="K29" s="100"/>
      <c r="L29" s="100"/>
      <c r="M29" s="100"/>
    </row>
    <row r="30" spans="2:13" x14ac:dyDescent="0.35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2"/>
      <c r="M30" s="103"/>
    </row>
    <row r="31" spans="2:13" x14ac:dyDescent="0.35">
      <c r="B31" s="104"/>
      <c r="C31" s="105"/>
      <c r="D31" s="54"/>
      <c r="E31" s="54"/>
      <c r="F31" s="106"/>
      <c r="G31" s="106"/>
      <c r="H31" s="106"/>
      <c r="I31" s="54"/>
      <c r="J31" s="107"/>
      <c r="K31" s="102"/>
      <c r="L31" s="102"/>
      <c r="M31" s="10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A9D1C-BEB8-461A-B347-90C6C630C7B7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100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98</v>
      </c>
      <c r="U5" s="118"/>
    </row>
    <row r="6" spans="2:21" ht="20" x14ac:dyDescent="0.35">
      <c r="B6" s="119" t="s">
        <v>101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0</v>
      </c>
      <c r="D7" s="129">
        <v>0</v>
      </c>
      <c r="E7" s="130">
        <v>0</v>
      </c>
      <c r="F7" s="131">
        <v>0</v>
      </c>
      <c r="G7" s="132">
        <v>0</v>
      </c>
      <c r="H7" s="130">
        <v>0</v>
      </c>
      <c r="I7" s="131">
        <v>0</v>
      </c>
      <c r="J7" s="132">
        <v>0</v>
      </c>
      <c r="K7" s="130">
        <v>109</v>
      </c>
      <c r="L7" s="131">
        <v>105.82</v>
      </c>
      <c r="M7" s="132">
        <v>0.97082568807339442</v>
      </c>
      <c r="N7" s="130">
        <v>109</v>
      </c>
      <c r="O7" s="131">
        <v>109.79989020000001</v>
      </c>
      <c r="P7" s="132">
        <v>1.007338442201835</v>
      </c>
      <c r="Q7" s="130">
        <v>109</v>
      </c>
      <c r="R7" s="131">
        <v>114.54983345005201</v>
      </c>
      <c r="S7" s="131">
        <v>1.0509159032114863</v>
      </c>
      <c r="T7" s="133">
        <v>0</v>
      </c>
      <c r="U7" s="133">
        <v>1</v>
      </c>
    </row>
    <row r="8" spans="2:21" x14ac:dyDescent="0.35">
      <c r="B8" s="134" t="s">
        <v>58</v>
      </c>
      <c r="C8" s="135">
        <v>0</v>
      </c>
      <c r="D8" s="135">
        <v>0</v>
      </c>
      <c r="E8" s="136">
        <v>0</v>
      </c>
      <c r="F8" s="137">
        <v>0</v>
      </c>
      <c r="G8" s="138">
        <v>0</v>
      </c>
      <c r="H8" s="136">
        <v>0</v>
      </c>
      <c r="I8" s="137">
        <v>0</v>
      </c>
      <c r="J8" s="138">
        <v>0</v>
      </c>
      <c r="K8" s="136">
        <v>10</v>
      </c>
      <c r="L8" s="137">
        <v>2.1</v>
      </c>
      <c r="M8" s="138">
        <v>0.21000000000000002</v>
      </c>
      <c r="N8" s="136">
        <v>10</v>
      </c>
      <c r="O8" s="137">
        <v>2.1789810000000003</v>
      </c>
      <c r="P8" s="138">
        <v>0.21789810000000004</v>
      </c>
      <c r="Q8" s="139">
        <v>10</v>
      </c>
      <c r="R8" s="137">
        <v>2.2732437180599998</v>
      </c>
      <c r="S8" s="137">
        <v>0.22732437180599999</v>
      </c>
      <c r="T8" s="140">
        <v>0</v>
      </c>
      <c r="U8" s="141">
        <v>9.1743119266055051E-2</v>
      </c>
    </row>
    <row r="9" spans="2:21" x14ac:dyDescent="0.35">
      <c r="B9" s="134" t="s">
        <v>59</v>
      </c>
      <c r="C9" s="142">
        <v>0</v>
      </c>
      <c r="D9" s="142">
        <v>0</v>
      </c>
      <c r="E9" s="143">
        <v>0</v>
      </c>
      <c r="F9" s="144">
        <v>0</v>
      </c>
      <c r="G9" s="145">
        <v>0</v>
      </c>
      <c r="H9" s="143">
        <v>0</v>
      </c>
      <c r="I9" s="144">
        <v>0</v>
      </c>
      <c r="J9" s="145">
        <v>0</v>
      </c>
      <c r="K9" s="143">
        <v>52</v>
      </c>
      <c r="L9" s="144">
        <v>26.9</v>
      </c>
      <c r="M9" s="145">
        <v>0.51730769230769225</v>
      </c>
      <c r="N9" s="143">
        <v>52</v>
      </c>
      <c r="O9" s="144">
        <v>27.911708999999998</v>
      </c>
      <c r="P9" s="145">
        <v>0.53676363461538457</v>
      </c>
      <c r="Q9" s="146">
        <v>52</v>
      </c>
      <c r="R9" s="144">
        <v>29.119169531340003</v>
      </c>
      <c r="S9" s="144">
        <v>0.55998402944884618</v>
      </c>
      <c r="T9" s="147">
        <v>0</v>
      </c>
      <c r="U9" s="148">
        <v>0.47706422018348627</v>
      </c>
    </row>
    <row r="10" spans="2:21" x14ac:dyDescent="0.35">
      <c r="B10" s="134" t="s">
        <v>60</v>
      </c>
      <c r="C10" s="142">
        <v>0</v>
      </c>
      <c r="D10" s="142">
        <v>0</v>
      </c>
      <c r="E10" s="143">
        <v>0</v>
      </c>
      <c r="F10" s="144">
        <v>0</v>
      </c>
      <c r="G10" s="145">
        <v>0</v>
      </c>
      <c r="H10" s="143">
        <v>0</v>
      </c>
      <c r="I10" s="144">
        <v>0</v>
      </c>
      <c r="J10" s="145">
        <v>0</v>
      </c>
      <c r="K10" s="143">
        <v>25</v>
      </c>
      <c r="L10" s="144">
        <v>25</v>
      </c>
      <c r="M10" s="145">
        <v>1</v>
      </c>
      <c r="N10" s="143">
        <v>25</v>
      </c>
      <c r="O10" s="144">
        <v>25.940249999999999</v>
      </c>
      <c r="P10" s="145">
        <v>1.0376099999999999</v>
      </c>
      <c r="Q10" s="146">
        <v>25</v>
      </c>
      <c r="R10" s="144">
        <v>27.062425214999998</v>
      </c>
      <c r="S10" s="144">
        <v>1.0824970085999999</v>
      </c>
      <c r="T10" s="147">
        <v>0</v>
      </c>
      <c r="U10" s="148">
        <v>0.22935779816513763</v>
      </c>
    </row>
    <row r="11" spans="2:21" x14ac:dyDescent="0.35">
      <c r="B11" s="134" t="s">
        <v>61</v>
      </c>
      <c r="C11" s="142">
        <v>0</v>
      </c>
      <c r="D11" s="142">
        <v>0</v>
      </c>
      <c r="E11" s="143">
        <v>0</v>
      </c>
      <c r="F11" s="144">
        <v>0</v>
      </c>
      <c r="G11" s="145">
        <v>0</v>
      </c>
      <c r="H11" s="143">
        <v>0</v>
      </c>
      <c r="I11" s="144">
        <v>0</v>
      </c>
      <c r="J11" s="145">
        <v>0</v>
      </c>
      <c r="K11" s="143">
        <v>20</v>
      </c>
      <c r="L11" s="144">
        <v>46.32</v>
      </c>
      <c r="M11" s="145">
        <v>2.3159999999999998</v>
      </c>
      <c r="N11" s="143">
        <v>20</v>
      </c>
      <c r="O11" s="144">
        <v>48.062095200000002</v>
      </c>
      <c r="P11" s="145">
        <v>2.4031047600000002</v>
      </c>
      <c r="Q11" s="146">
        <v>20</v>
      </c>
      <c r="R11" s="144">
        <v>50.141261438351997</v>
      </c>
      <c r="S11" s="144">
        <v>2.5070630719175999</v>
      </c>
      <c r="T11" s="147">
        <v>0</v>
      </c>
      <c r="U11" s="148">
        <v>0.1834862385321101</v>
      </c>
    </row>
    <row r="12" spans="2:21" x14ac:dyDescent="0.35">
      <c r="B12" s="160" t="s">
        <v>69</v>
      </c>
      <c r="C12" s="149">
        <v>0</v>
      </c>
      <c r="D12" s="149">
        <v>0</v>
      </c>
      <c r="E12" s="150">
        <v>0</v>
      </c>
      <c r="F12" s="151">
        <v>0</v>
      </c>
      <c r="G12" s="152">
        <v>0</v>
      </c>
      <c r="H12" s="150">
        <v>0</v>
      </c>
      <c r="I12" s="151">
        <v>0</v>
      </c>
      <c r="J12" s="152">
        <v>0</v>
      </c>
      <c r="K12" s="150">
        <v>2</v>
      </c>
      <c r="L12" s="151">
        <v>5.5</v>
      </c>
      <c r="M12" s="152">
        <v>2.75</v>
      </c>
      <c r="N12" s="150">
        <v>2</v>
      </c>
      <c r="O12" s="151">
        <v>5.7068549999999991</v>
      </c>
      <c r="P12" s="152">
        <v>2.8534274999999996</v>
      </c>
      <c r="Q12" s="153">
        <v>2</v>
      </c>
      <c r="R12" s="151">
        <v>5.9537335473000006</v>
      </c>
      <c r="S12" s="151">
        <v>2.9768667736500003</v>
      </c>
      <c r="T12" s="154">
        <v>0</v>
      </c>
      <c r="U12" s="155">
        <v>1.834862385321101E-2</v>
      </c>
    </row>
    <row r="13" spans="2:21" x14ac:dyDescent="0.35">
      <c r="B13" s="163" t="s">
        <v>145</v>
      </c>
      <c r="C13" s="156"/>
      <c r="D13" s="156"/>
      <c r="E13" s="156"/>
      <c r="F13" s="156"/>
      <c r="G13" s="156"/>
      <c r="H13" s="156"/>
      <c r="I13" s="157"/>
      <c r="J13" s="157"/>
      <c r="K13" s="156"/>
      <c r="L13" s="157"/>
      <c r="M13" s="157"/>
      <c r="N13" s="156"/>
      <c r="O13" s="157"/>
      <c r="P13" s="157"/>
      <c r="Q13" s="156"/>
      <c r="R13" s="157"/>
      <c r="S13" s="157"/>
      <c r="T13" s="158"/>
      <c r="U13" s="158"/>
    </row>
    <row r="14" spans="2:21" x14ac:dyDescent="0.3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E9FC6D-155A-4F5D-8380-A64AD2019800}"/>
</file>

<file path=customXml/itemProps2.xml><?xml version="1.0" encoding="utf-8"?>
<ds:datastoreItem xmlns:ds="http://schemas.openxmlformats.org/officeDocument/2006/customXml" ds:itemID="{E5311E41-A56B-4A0B-98DF-598F0F6ACA78}"/>
</file>

<file path=customXml/itemProps3.xml><?xml version="1.0" encoding="utf-8"?>
<ds:datastoreItem xmlns:ds="http://schemas.openxmlformats.org/officeDocument/2006/customXml" ds:itemID="{199D9D58-0DB9-4EE3-AC20-D03A247EB6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LASAPerfom</vt:lpstr>
      <vt:lpstr>LASAFinancial</vt:lpstr>
      <vt:lpstr>LASAPersonnel</vt:lpstr>
      <vt:lpstr>PPSAPerfom</vt:lpstr>
      <vt:lpstr>PPSAFinancial</vt:lpstr>
      <vt:lpstr>PPSAPersonnel</vt:lpstr>
      <vt:lpstr>SAHRCPerfom</vt:lpstr>
      <vt:lpstr>SAHRCFinancial</vt:lpstr>
      <vt:lpstr>SAHRCPersonnel</vt:lpstr>
      <vt:lpstr>SIUPerfom</vt:lpstr>
      <vt:lpstr>SIUFinancial</vt:lpstr>
      <vt:lpstr>SIUPersonnel</vt:lpstr>
      <vt:lpstr>IRPerfom</vt:lpstr>
      <vt:lpstr>IRFinancial</vt:lpstr>
      <vt:lpstr>IRPersonnel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2025-02-16T16:06:31Z</dcterms:created>
  <dcterms:modified xsi:type="dcterms:W3CDTF">2025-02-18T06:33:49Z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